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danielpopp/Documents/3GPP/_Contributions/RAN4#107/"/>
    </mc:Choice>
  </mc:AlternateContent>
  <xr:revisionPtr revIDLastSave="0" documentId="13_ncr:1_{CE10C6AF-0A40-7047-AD7D-A8981BF2E178}" xr6:coauthVersionLast="47" xr6:coauthVersionMax="47" xr10:uidLastSave="{00000000-0000-0000-0000-000000000000}"/>
  <bookViews>
    <workbookView xWindow="1000" yWindow="500" windowWidth="34840" windowHeight="21900" activeTab="9" xr2:uid="{00000000-000D-0000-FFFF-FFFF00000000}"/>
  </bookViews>
  <sheets>
    <sheet name="Results" sheetId="1" r:id="rId1"/>
    <sheet name="Ericsson - TS 4GHz" sheetId="2" r:id="rId2"/>
    <sheet name="Ericsson - TS 700MHz" sheetId="3" r:id="rId3"/>
    <sheet name="Ericsson - FDSS-SE 4GHz" sheetId="4" r:id="rId4"/>
    <sheet name="Ericsson - FDSS-SE 700MHz" sheetId="5" r:id="rId5"/>
    <sheet name="Huawei - TS 4GHz (inner)" sheetId="6" r:id="rId6"/>
    <sheet name="Huawei - FDSS-SE 4GHz (inner)" sheetId="7" r:id="rId7"/>
    <sheet name="vivo - TS 700MHz" sheetId="8" r:id="rId8"/>
    <sheet name="vivo - TS 4GHz" sheetId="9" r:id="rId9"/>
    <sheet name="vivo - FDSS-SE 700MHz" sheetId="10" r:id="rId10"/>
    <sheet name="vivo - FDSS-SE 4GHz" sheetId="11" r:id="rId11"/>
    <sheet name="Nokia - TS 4GHz (inner)" sheetId="12" r:id="rId12"/>
    <sheet name="Nokia - TS 4GHz (outer)" sheetId="13" r:id="rId13"/>
    <sheet name="Nokia - TS 700MHz (inner)" sheetId="14" r:id="rId14"/>
    <sheet name="Nokia - TS 700MHz (outer)" sheetId="15" r:id="rId15"/>
    <sheet name="Nokia - FDSS-SE 4GHz (inner)" sheetId="16" r:id="rId16"/>
    <sheet name="Nokia - FDSS-SE 700MHz (inner)" sheetId="17" r:id="rId17"/>
    <sheet name="Nokia - FDSS-SE 4GHz (outer)" sheetId="18" r:id="rId18"/>
    <sheet name="Nokia - FDSS-SE 700MHz (outer)" sheetId="19" r:id="rId19"/>
    <sheet name="Qualcomm - TS 4GHz" sheetId="20" r:id="rId20"/>
    <sheet name="Qualcomm - FDSS-SE 4GHz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1" l="1"/>
  <c r="Z8" i="1"/>
  <c r="Z6" i="1"/>
  <c r="F17" i="1"/>
  <c r="N16" i="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U8" i="21"/>
  <c r="U7" i="21"/>
  <c r="U6" i="21"/>
  <c r="U5" i="21"/>
  <c r="U4" i="21"/>
  <c r="U3" i="21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T11" i="20"/>
  <c r="T10" i="20"/>
  <c r="T9" i="20"/>
  <c r="T8" i="20"/>
  <c r="T7" i="20"/>
  <c r="T6" i="20"/>
  <c r="T5" i="20"/>
  <c r="T4" i="20"/>
  <c r="T3" i="20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T10" i="19"/>
  <c r="T9" i="19"/>
  <c r="T8" i="19"/>
  <c r="T7" i="19"/>
  <c r="T6" i="19"/>
  <c r="T5" i="19"/>
  <c r="T4" i="19"/>
  <c r="T3" i="19"/>
  <c r="T50" i="18"/>
  <c r="T49" i="18"/>
  <c r="T48" i="18"/>
  <c r="T47" i="18"/>
  <c r="T46" i="18"/>
  <c r="T45" i="18"/>
  <c r="T44" i="18"/>
  <c r="T43" i="18"/>
  <c r="T42" i="18"/>
  <c r="T41" i="18"/>
  <c r="T40" i="18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T9" i="18"/>
  <c r="T8" i="18"/>
  <c r="T7" i="18"/>
  <c r="T6" i="18"/>
  <c r="T5" i="18"/>
  <c r="T4" i="18"/>
  <c r="T3" i="18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T7" i="17"/>
  <c r="T6" i="17"/>
  <c r="T5" i="17"/>
  <c r="T4" i="17"/>
  <c r="T3" i="17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  <c r="T3" i="16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4" i="15"/>
  <c r="S3" i="15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4" i="14"/>
  <c r="S3" i="14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15" i="13"/>
  <c r="S14" i="13"/>
  <c r="S13" i="13"/>
  <c r="S12" i="13"/>
  <c r="S11" i="13"/>
  <c r="S10" i="13"/>
  <c r="S9" i="13"/>
  <c r="S8" i="13"/>
  <c r="S7" i="13"/>
  <c r="S6" i="13"/>
  <c r="S5" i="13"/>
  <c r="S4" i="13"/>
  <c r="S3" i="13"/>
  <c r="S43" i="12"/>
  <c r="S42" i="12"/>
  <c r="S41" i="12"/>
  <c r="S40" i="12"/>
  <c r="S39" i="12"/>
  <c r="S38" i="12"/>
  <c r="S37" i="12"/>
  <c r="S36" i="12"/>
  <c r="S35" i="12"/>
  <c r="S34" i="12"/>
  <c r="S33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S15" i="12"/>
  <c r="S14" i="12"/>
  <c r="S13" i="12"/>
  <c r="S12" i="12"/>
  <c r="S11" i="12"/>
  <c r="S10" i="12"/>
  <c r="S9" i="12"/>
  <c r="S8" i="12"/>
  <c r="S7" i="12"/>
  <c r="S6" i="12"/>
  <c r="S5" i="12"/>
  <c r="S4" i="12"/>
  <c r="S3" i="12"/>
  <c r="X50" i="11"/>
  <c r="B50" i="11"/>
  <c r="X49" i="11"/>
  <c r="B49" i="11"/>
  <c r="X48" i="11"/>
  <c r="B48" i="11"/>
  <c r="X47" i="11"/>
  <c r="B47" i="11"/>
  <c r="X46" i="11"/>
  <c r="B46" i="11"/>
  <c r="X45" i="11"/>
  <c r="B45" i="11"/>
  <c r="X44" i="11"/>
  <c r="B44" i="11"/>
  <c r="X43" i="11"/>
  <c r="B43" i="11"/>
  <c r="X42" i="11"/>
  <c r="B42" i="11"/>
  <c r="X41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X26" i="11"/>
  <c r="B26" i="11"/>
  <c r="X25" i="11"/>
  <c r="B25" i="11"/>
  <c r="X24" i="11"/>
  <c r="B24" i="11"/>
  <c r="B23" i="11"/>
  <c r="X22" i="11"/>
  <c r="B22" i="11"/>
  <c r="X21" i="11"/>
  <c r="B21" i="11"/>
  <c r="X20" i="11"/>
  <c r="B20" i="11"/>
  <c r="X19" i="11"/>
  <c r="B19" i="11"/>
  <c r="X18" i="11"/>
  <c r="B18" i="11"/>
  <c r="X17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" i="11"/>
  <c r="V50" i="10"/>
  <c r="B50" i="10"/>
  <c r="V49" i="10"/>
  <c r="B49" i="10"/>
  <c r="V48" i="10"/>
  <c r="B48" i="10"/>
  <c r="V47" i="10"/>
  <c r="B47" i="10"/>
  <c r="V46" i="10"/>
  <c r="B46" i="10"/>
  <c r="V45" i="10"/>
  <c r="B45" i="10"/>
  <c r="V44" i="10"/>
  <c r="B44" i="10"/>
  <c r="V43" i="10"/>
  <c r="T14" i="1" s="1"/>
  <c r="T24" i="1" s="1"/>
  <c r="B43" i="10"/>
  <c r="V42" i="10"/>
  <c r="B42" i="10"/>
  <c r="V41" i="10"/>
  <c r="T15" i="1" s="1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V26" i="10"/>
  <c r="Z16" i="1" s="1"/>
  <c r="B26" i="10"/>
  <c r="V25" i="10"/>
  <c r="Z14" i="1" s="1"/>
  <c r="Z24" i="1" s="1"/>
  <c r="B25" i="10"/>
  <c r="V24" i="10"/>
  <c r="B24" i="10"/>
  <c r="B23" i="10"/>
  <c r="V22" i="10"/>
  <c r="B22" i="10"/>
  <c r="V21" i="10"/>
  <c r="B21" i="10"/>
  <c r="V20" i="10"/>
  <c r="B20" i="10"/>
  <c r="V19" i="10"/>
  <c r="B19" i="10"/>
  <c r="V18" i="10"/>
  <c r="Z17" i="1" s="1"/>
  <c r="B18" i="10"/>
  <c r="V17" i="10"/>
  <c r="Z15" i="1" s="1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V26" i="9"/>
  <c r="V24" i="9"/>
  <c r="V23" i="9"/>
  <c r="V22" i="9"/>
  <c r="V21" i="9"/>
  <c r="V18" i="9"/>
  <c r="V17" i="9"/>
  <c r="V14" i="9"/>
  <c r="V12" i="9"/>
  <c r="V11" i="9"/>
  <c r="V10" i="9"/>
  <c r="V9" i="9"/>
  <c r="V6" i="9"/>
  <c r="V5" i="9"/>
  <c r="T26" i="8"/>
  <c r="T24" i="8"/>
  <c r="T23" i="8"/>
  <c r="T22" i="8"/>
  <c r="T21" i="8"/>
  <c r="T18" i="8"/>
  <c r="T17" i="8"/>
  <c r="T12" i="8"/>
  <c r="T11" i="8"/>
  <c r="T10" i="8"/>
  <c r="T9" i="8"/>
  <c r="T6" i="8"/>
  <c r="T5" i="8"/>
  <c r="T15" i="7"/>
  <c r="T14" i="7"/>
  <c r="T13" i="7"/>
  <c r="T12" i="7"/>
  <c r="T11" i="7"/>
  <c r="T10" i="7"/>
  <c r="T9" i="7"/>
  <c r="T8" i="7"/>
  <c r="T7" i="7"/>
  <c r="T6" i="7"/>
  <c r="T5" i="7"/>
  <c r="T4" i="7"/>
  <c r="T3" i="7"/>
  <c r="S15" i="6"/>
  <c r="S14" i="6"/>
  <c r="S13" i="6"/>
  <c r="S12" i="6"/>
  <c r="S11" i="6"/>
  <c r="S10" i="6"/>
  <c r="S9" i="6"/>
  <c r="S8" i="6"/>
  <c r="S7" i="6"/>
  <c r="S6" i="6"/>
  <c r="S5" i="6"/>
  <c r="S4" i="6"/>
  <c r="S3" i="6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3" i="5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3" i="4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26" i="2"/>
  <c r="S25" i="2"/>
  <c r="S24" i="2"/>
  <c r="S23" i="2"/>
  <c r="S22" i="2"/>
  <c r="S21" i="2"/>
  <c r="S20" i="2"/>
  <c r="S19" i="2"/>
  <c r="S18" i="2"/>
  <c r="S17" i="2"/>
  <c r="S16" i="2"/>
  <c r="H10" i="1" s="1"/>
  <c r="S15" i="2"/>
  <c r="S14" i="2"/>
  <c r="S13" i="2"/>
  <c r="S12" i="2"/>
  <c r="H5" i="1" s="1"/>
  <c r="S11" i="2"/>
  <c r="S10" i="2"/>
  <c r="S9" i="2"/>
  <c r="S8" i="2"/>
  <c r="S7" i="2"/>
  <c r="O9" i="1" s="1"/>
  <c r="S6" i="2"/>
  <c r="S5" i="2"/>
  <c r="O5" i="1" s="1"/>
  <c r="S4" i="2"/>
  <c r="S3" i="2"/>
  <c r="H20" i="1"/>
  <c r="G20" i="1"/>
  <c r="F20" i="1"/>
  <c r="F30" i="1" s="1"/>
  <c r="E20" i="1"/>
  <c r="D20" i="1"/>
  <c r="G19" i="1"/>
  <c r="F18" i="1"/>
  <c r="E18" i="1"/>
  <c r="D18" i="1"/>
  <c r="E17" i="1"/>
  <c r="D17" i="1"/>
  <c r="F16" i="1"/>
  <c r="E16" i="1"/>
  <c r="D16" i="1"/>
  <c r="I16" i="1" s="1"/>
  <c r="H15" i="1"/>
  <c r="G15" i="1"/>
  <c r="F15" i="1"/>
  <c r="F25" i="1" s="1"/>
  <c r="E15" i="1"/>
  <c r="D15" i="1"/>
  <c r="G14" i="1"/>
  <c r="O18" i="1"/>
  <c r="N18" i="1"/>
  <c r="M18" i="1"/>
  <c r="L18" i="1"/>
  <c r="L28" i="1" s="1"/>
  <c r="N17" i="1"/>
  <c r="N27" i="1" s="1"/>
  <c r="M17" i="1"/>
  <c r="L17" i="1"/>
  <c r="M16" i="1"/>
  <c r="L16" i="1"/>
  <c r="N15" i="1"/>
  <c r="M15" i="1"/>
  <c r="L15" i="1"/>
  <c r="O14" i="1"/>
  <c r="N14" i="1"/>
  <c r="N24" i="1" s="1"/>
  <c r="M14" i="1"/>
  <c r="L14" i="1"/>
  <c r="L24" i="1" s="1"/>
  <c r="AA18" i="1"/>
  <c r="Z18" i="1"/>
  <c r="Y18" i="1"/>
  <c r="Y17" i="1"/>
  <c r="Y16" i="1"/>
  <c r="Y15" i="1"/>
  <c r="AA14" i="1"/>
  <c r="Y14" i="1"/>
  <c r="U18" i="1"/>
  <c r="T18" i="1"/>
  <c r="S18" i="1"/>
  <c r="T17" i="1"/>
  <c r="S17" i="1"/>
  <c r="T16" i="1"/>
  <c r="S16" i="1"/>
  <c r="S15" i="1"/>
  <c r="U14" i="1"/>
  <c r="S14" i="1"/>
  <c r="AA9" i="1"/>
  <c r="Y9" i="1"/>
  <c r="Y8" i="1"/>
  <c r="Y7" i="1"/>
  <c r="Y6" i="1"/>
  <c r="AB6" i="1" s="1"/>
  <c r="AA5" i="1"/>
  <c r="Y5" i="1"/>
  <c r="U9" i="1"/>
  <c r="T9" i="1"/>
  <c r="S9" i="1"/>
  <c r="T8" i="1"/>
  <c r="S8" i="1"/>
  <c r="V8" i="1" s="1"/>
  <c r="T7" i="1"/>
  <c r="S7" i="1"/>
  <c r="T6" i="1"/>
  <c r="S6" i="1"/>
  <c r="U5" i="1"/>
  <c r="S5" i="1"/>
  <c r="N9" i="1"/>
  <c r="M9" i="1"/>
  <c r="L9" i="1"/>
  <c r="N8" i="1"/>
  <c r="M8" i="1"/>
  <c r="L8" i="1"/>
  <c r="N7" i="1"/>
  <c r="M7" i="1"/>
  <c r="L7" i="1"/>
  <c r="P7" i="1" s="1"/>
  <c r="N6" i="1"/>
  <c r="M6" i="1"/>
  <c r="L6" i="1"/>
  <c r="P6" i="1" s="1"/>
  <c r="M5" i="1"/>
  <c r="L5" i="1"/>
  <c r="G10" i="1"/>
  <c r="F10" i="1"/>
  <c r="E10" i="1"/>
  <c r="D10" i="1"/>
  <c r="G9" i="1"/>
  <c r="I9" i="1" s="1"/>
  <c r="F8" i="1"/>
  <c r="E8" i="1"/>
  <c r="D8" i="1"/>
  <c r="F7" i="1"/>
  <c r="E7" i="1"/>
  <c r="D7" i="1"/>
  <c r="F6" i="1"/>
  <c r="E6" i="1"/>
  <c r="D6" i="1"/>
  <c r="G5" i="1"/>
  <c r="E5" i="1"/>
  <c r="D5" i="1"/>
  <c r="G4" i="1"/>
  <c r="I4" i="1" s="1"/>
  <c r="V16" i="1" l="1"/>
  <c r="V6" i="1"/>
  <c r="M24" i="1"/>
  <c r="V17" i="1"/>
  <c r="P5" i="1"/>
  <c r="AB9" i="1"/>
  <c r="AB5" i="1"/>
  <c r="S25" i="1"/>
  <c r="AB14" i="1"/>
  <c r="Y25" i="1"/>
  <c r="Z25" i="1"/>
  <c r="V7" i="1"/>
  <c r="P9" i="1"/>
  <c r="G30" i="1"/>
  <c r="I10" i="1"/>
  <c r="I7" i="1"/>
  <c r="AB8" i="1"/>
  <c r="S26" i="1"/>
  <c r="M28" i="1"/>
  <c r="F26" i="1"/>
  <c r="H30" i="1"/>
  <c r="V15" i="1"/>
  <c r="T26" i="1"/>
  <c r="V26" i="1" s="1"/>
  <c r="AB15" i="1"/>
  <c r="O24" i="1"/>
  <c r="P24" i="1" s="1"/>
  <c r="N28" i="1"/>
  <c r="D27" i="1"/>
  <c r="Y26" i="1"/>
  <c r="L25" i="1"/>
  <c r="P18" i="1"/>
  <c r="E27" i="1"/>
  <c r="E26" i="1"/>
  <c r="AB16" i="1"/>
  <c r="M25" i="1"/>
  <c r="G24" i="1"/>
  <c r="I24" i="1" s="1"/>
  <c r="F27" i="1"/>
  <c r="T27" i="1"/>
  <c r="V27" i="1" s="1"/>
  <c r="AB17" i="1"/>
  <c r="N25" i="1"/>
  <c r="I14" i="1"/>
  <c r="I18" i="1"/>
  <c r="V9" i="1"/>
  <c r="S28" i="1"/>
  <c r="Z27" i="1"/>
  <c r="AB27" i="1" s="1"/>
  <c r="L26" i="1"/>
  <c r="D25" i="1"/>
  <c r="E28" i="1"/>
  <c r="P8" i="1"/>
  <c r="V5" i="1"/>
  <c r="S24" i="1"/>
  <c r="T28" i="1"/>
  <c r="V28" i="1" s="1"/>
  <c r="Y28" i="1"/>
  <c r="M26" i="1"/>
  <c r="E25" i="1"/>
  <c r="F28" i="1"/>
  <c r="V18" i="1"/>
  <c r="Z28" i="1"/>
  <c r="N26" i="1"/>
  <c r="G29" i="1"/>
  <c r="I29" i="1" s="1"/>
  <c r="AB7" i="1"/>
  <c r="I5" i="1"/>
  <c r="U24" i="1"/>
  <c r="Y24" i="1"/>
  <c r="AA28" i="1"/>
  <c r="L27" i="1"/>
  <c r="G25" i="1"/>
  <c r="D30" i="1"/>
  <c r="I8" i="1"/>
  <c r="I6" i="1"/>
  <c r="V14" i="1"/>
  <c r="AB18" i="1"/>
  <c r="M27" i="1"/>
  <c r="H25" i="1"/>
  <c r="E30" i="1"/>
  <c r="P16" i="1"/>
  <c r="S27" i="1"/>
  <c r="O28" i="1"/>
  <c r="I17" i="1"/>
  <c r="I20" i="1"/>
  <c r="Z26" i="1"/>
  <c r="P14" i="1"/>
  <c r="P17" i="1"/>
  <c r="D28" i="1"/>
  <c r="I15" i="1"/>
  <c r="U28" i="1"/>
  <c r="Y27" i="1"/>
  <c r="I19" i="1"/>
  <c r="T25" i="1"/>
  <c r="V25" i="1" s="1"/>
  <c r="P15" i="1"/>
  <c r="D26" i="1"/>
  <c r="AA24" i="1"/>
  <c r="I25" i="1" l="1"/>
  <c r="P27" i="1"/>
  <c r="AB25" i="1"/>
  <c r="I27" i="1"/>
  <c r="AB26" i="1"/>
  <c r="AB24" i="1"/>
  <c r="P26" i="1"/>
  <c r="I28" i="1"/>
  <c r="I26" i="1"/>
  <c r="I30" i="1"/>
  <c r="P25" i="1"/>
  <c r="AB28" i="1"/>
  <c r="P28" i="1"/>
  <c r="V24" i="1"/>
</calcChain>
</file>

<file path=xl/sharedStrings.xml><?xml version="1.0" encoding="utf-8"?>
<sst xmlns="http://schemas.openxmlformats.org/spreadsheetml/2006/main" count="5995" uniqueCount="305">
  <si>
    <t>Max of Net-Gain: Inner Allocations- Transparent Scheme (4GHz)</t>
  </si>
  <si>
    <t>RB</t>
  </si>
  <si>
    <t>Nokia</t>
  </si>
  <si>
    <t>Qualcomm</t>
  </si>
  <si>
    <t>vivo</t>
  </si>
  <si>
    <t>Huawei</t>
  </si>
  <si>
    <t>Ericsson</t>
  </si>
  <si>
    <t>Average</t>
  </si>
  <si>
    <t>Max of Net-Gain: Outer Allocations- Transparent Scheme (4GHz)</t>
  </si>
  <si>
    <t>Max of Net-Gain: Inner Allocations- Transparent Scheme (700MHz)</t>
  </si>
  <si>
    <t>Max of Net-Gain: Outer Allocations- Transparent Scheme (700MHz)</t>
  </si>
  <si>
    <t>Max of Net-Gain: Inner Allocations- FDSS-SE (700MHz)</t>
  </si>
  <si>
    <t>Max of Net-Gain: Outer Allocations- FDSS-SE (700MHz)</t>
  </si>
  <si>
    <t>Max of Net-Gain: Outer Allocations- FDSS-SE (4GHz)</t>
  </si>
  <si>
    <t>Max of Net-Gain: Inner Allocations- FDSS-SE (4GHz)</t>
  </si>
  <si>
    <t>Delta Net-Gain: Inner Allocations (comparison between FDSS-SE and TS/Baseline) (700MHz)</t>
  </si>
  <si>
    <t>Delta Net-Gain: Outer Allocations (comparison between FDSS-SE and TS/Baseline) (700MHz)</t>
  </si>
  <si>
    <t>Delta Net-Gain: Inner Allocations (comparison between FDSS-SE and TS/Baseline) (4GHz)</t>
  </si>
  <si>
    <t>Delta Net-Gain: Outer Allocations (comparison between FDSS-SE and TS/Baseline) (4GHz)</t>
  </si>
  <si>
    <t>Table 1</t>
  </si>
  <si>
    <t>Company
name</t>
  </si>
  <si>
    <t>scheme name (e.g FDSS, Clipping, FDSS+Clipping, Peak Cancelation)</t>
  </si>
  <si>
    <t>Number of PRBs</t>
  </si>
  <si>
    <t>MCS</t>
  </si>
  <si>
    <t>Spectrum shaping filter (if used)
 [see legend]</t>
  </si>
  <si>
    <r>
      <rPr>
        <strike/>
        <sz val="10"/>
        <color indexed="15"/>
        <rFont val="Times New Roman"/>
        <family val="1"/>
      </rPr>
      <t xml:space="preserve">Other assumptions 
</t>
    </r>
    <r>
      <rPr>
        <strike/>
        <sz val="10"/>
        <color indexed="15"/>
        <rFont val="Times New Roman"/>
        <family val="1"/>
      </rPr>
      <t xml:space="preserve">(not covered by agreements) </t>
    </r>
    <r>
      <rPr>
        <u/>
        <sz val="10"/>
        <color indexed="15"/>
        <rFont val="Times New Roman"/>
        <family val="1"/>
      </rPr>
      <t>Modulation order</t>
    </r>
  </si>
  <si>
    <t>10% BLER SINR</t>
  </si>
  <si>
    <t>1% CCDF PAPR</t>
  </si>
  <si>
    <t>1% CCDF CM</t>
  </si>
  <si>
    <t>OBO</t>
  </si>
  <si>
    <t>Other remarks, e.g., exact location of the PRBs for OBO calculation, etc.</t>
  </si>
  <si>
    <t>RB start position</t>
  </si>
  <si>
    <t>RB allocation, choose from inner/outer/edge/etc)</t>
  </si>
  <si>
    <t>Power Boosting? (Yes/No)</t>
  </si>
  <si>
    <t>Power class used as reference for OBO (e.g. PC3 or PC2)</t>
  </si>
  <si>
    <t>Waveform (DFT-S-OFDM or CP-OFDM)</t>
  </si>
  <si>
    <t>Additional scheme details</t>
  </si>
  <si>
    <t>10% BLER SINR (from Baseline)</t>
  </si>
  <si>
    <t>Net-Gain -OBO + (SINR_ref - SINR)</t>
  </si>
  <si>
    <t>QPSK</t>
  </si>
  <si>
    <t>start PRB 0, Uses boosting</t>
  </si>
  <si>
    <t>start PRB 0</t>
  </si>
  <si>
    <t>outer</t>
  </si>
  <si>
    <t>Y</t>
  </si>
  <si>
    <t>PC3</t>
  </si>
  <si>
    <t>DFT-s-OFDM</t>
  </si>
  <si>
    <t>start PRB 131, Uses boosting</t>
  </si>
  <si>
    <t>start PRB 131</t>
  </si>
  <si>
    <t>inner</t>
  </si>
  <si>
    <t>start PRB 115, Uses boosting</t>
  </si>
  <si>
    <t>start PRB 115</t>
  </si>
  <si>
    <t>Clipping+Filter; QPSK</t>
  </si>
  <si>
    <t>start PRB 0, Uses Boosting</t>
  </si>
  <si>
    <t>start PRB 131, Uses Boosting</t>
  </si>
  <si>
    <t>start PRB 115, Uses Boosting</t>
  </si>
  <si>
    <t>Peak Cancelation; QPSK</t>
  </si>
  <si>
    <t>start PRB 46, Uses boosting</t>
  </si>
  <si>
    <t>start PRB 46</t>
  </si>
  <si>
    <t>start PRB 30</t>
  </si>
  <si>
    <t>start PRB 30, Uses boosting</t>
  </si>
  <si>
    <t>start PRB 46, Uses Boosting</t>
  </si>
  <si>
    <t>start PRB 30, Uses Boosting</t>
  </si>
  <si>
    <t>Number of PRBs before extension</t>
  </si>
  <si>
    <t>Extension factor 
[see legend]</t>
  </si>
  <si>
    <t>#PRBs in the extension</t>
  </si>
  <si>
    <t>Spectrum shaping filter [see legend]</t>
  </si>
  <si>
    <t>Other assumptions 
(not covered by agreements) Modulation order</t>
  </si>
  <si>
    <t>QPSK, Advanced receiver (using extension PRBs)</t>
  </si>
  <si>
    <t>start PRB 131, uses boosting</t>
  </si>
  <si>
    <t>start PRB 0, uses boosting</t>
  </si>
  <si>
    <t>TRRC(0.5,-0.65)</t>
  </si>
  <si>
    <t>start PRB 115, uses boosting</t>
  </si>
  <si>
    <t>QPSK, Basic receiver (does not use extension PRBs)</t>
  </si>
  <si>
    <t>start PRB 46, uses boosting</t>
  </si>
  <si>
    <t>start PRB 30, uses boosting</t>
  </si>
  <si>
    <t>FDSS</t>
  </si>
  <si>
    <t>OBO for inner RB allocation; PC3 UE</t>
  </si>
  <si>
    <t>start PRB 125</t>
  </si>
  <si>
    <t>Inner</t>
  </si>
  <si>
    <t>Yes</t>
  </si>
  <si>
    <t>DFT-S-OFDM</t>
  </si>
  <si>
    <t>1/4</t>
  </si>
  <si>
    <t>QPSK, MRC receiver</t>
  </si>
  <si>
    <t>1/3</t>
  </si>
  <si>
    <t>1/9</t>
  </si>
  <si>
    <t>OBO (from Baseline)</t>
  </si>
  <si>
    <t>Net-Gain (OBO_ref-OBO) + (SINR_ref - SINR)</t>
  </si>
  <si>
    <t>pi/2-BPSK</t>
  </si>
  <si>
    <t>-9,79</t>
  </si>
  <si>
    <t>2,14</t>
  </si>
  <si>
    <t>-0,61</t>
  </si>
  <si>
    <t>-8,48</t>
  </si>
  <si>
    <t>2,29</t>
  </si>
  <si>
    <t>-0,64</t>
  </si>
  <si>
    <t>4,82</t>
  </si>
  <si>
    <t>1,41</t>
  </si>
  <si>
    <t>YES</t>
  </si>
  <si>
    <t>pc3</t>
  </si>
  <si>
    <t>transparent</t>
  </si>
  <si>
    <t>4,77</t>
  </si>
  <si>
    <t>1,28</t>
  </si>
  <si>
    <t>-9,74</t>
  </si>
  <si>
    <t>4,91</t>
  </si>
  <si>
    <t>1,60</t>
  </si>
  <si>
    <t>/</t>
  </si>
  <si>
    <t>-2,58</t>
  </si>
  <si>
    <t>4,90</t>
  </si>
  <si>
    <t>1,59</t>
  </si>
  <si>
    <t>1,25</t>
  </si>
  <si>
    <t>1,26</t>
  </si>
  <si>
    <t>4,81</t>
  </si>
  <si>
    <t>NO</t>
  </si>
  <si>
    <t>1,29</t>
  </si>
  <si>
    <t>-8,42</t>
  </si>
  <si>
    <t>4,79</t>
  </si>
  <si>
    <t>1,33</t>
  </si>
  <si>
    <t>-7,53</t>
  </si>
  <si>
    <t>10% BLER SINR (old)</t>
  </si>
  <si>
    <t>OBO (old)</t>
  </si>
  <si>
    <t>-4,53</t>
  </si>
  <si>
    <t>-4,17</t>
  </si>
  <si>
    <t>2,36</t>
  </si>
  <si>
    <t>3,66</t>
  </si>
  <si>
    <t>-4,60</t>
  </si>
  <si>
    <t>1,22</t>
  </si>
  <si>
    <t>-2,19</t>
  </si>
  <si>
    <t>1,83</t>
  </si>
  <si>
    <t>-4,39</t>
  </si>
  <si>
    <t>-2,66</t>
  </si>
  <si>
    <t>-4,14</t>
  </si>
  <si>
    <t>Total Number of PRBs</t>
  </si>
  <si>
    <t>-9,90</t>
  </si>
  <si>
    <t>3,16</t>
  </si>
  <si>
    <t>-0,43</t>
  </si>
  <si>
    <t>w/o copy data</t>
  </si>
  <si>
    <t>-9,41</t>
  </si>
  <si>
    <t>3,30</t>
  </si>
  <si>
    <t>-0,48</t>
  </si>
  <si>
    <t>1/8</t>
  </si>
  <si>
    <t>-1,43</t>
  </si>
  <si>
    <t>5,04</t>
  </si>
  <si>
    <t>1,34</t>
  </si>
  <si>
    <t>-0,28</t>
  </si>
  <si>
    <t>5,00</t>
  </si>
  <si>
    <t>1,21</t>
  </si>
  <si>
    <t>-10,10</t>
  </si>
  <si>
    <t>5,54</t>
  </si>
  <si>
    <t>1,52</t>
  </si>
  <si>
    <t>-2,48</t>
  </si>
  <si>
    <t>5,55</t>
  </si>
  <si>
    <t>-7,56</t>
  </si>
  <si>
    <t>5,53</t>
  </si>
  <si>
    <t>1,13</t>
  </si>
  <si>
    <t>-2,36</t>
  </si>
  <si>
    <t>5,52</t>
  </si>
  <si>
    <t>3/8</t>
  </si>
  <si>
    <t>-10,07</t>
  </si>
  <si>
    <t>6,00</t>
  </si>
  <si>
    <t>1,35</t>
  </si>
  <si>
    <t>-7,49</t>
  </si>
  <si>
    <t>6,06</t>
  </si>
  <si>
    <t>1,19</t>
  </si>
  <si>
    <t>-8,06</t>
  </si>
  <si>
    <t>1,53</t>
  </si>
  <si>
    <t>-9,82</t>
  </si>
  <si>
    <t>5,50</t>
  </si>
  <si>
    <t>-10,14</t>
  </si>
  <si>
    <t>2,25</t>
  </si>
  <si>
    <t>-0,58</t>
  </si>
  <si>
    <t>w/ copy data</t>
  </si>
  <si>
    <t>-0,60</t>
  </si>
  <si>
    <t>4,12</t>
  </si>
  <si>
    <t>0,99</t>
  </si>
  <si>
    <t>non-transparent</t>
  </si>
  <si>
    <t>4,06</t>
  </si>
  <si>
    <t>0,89</t>
  </si>
  <si>
    <t>3,61</t>
  </si>
  <si>
    <t>0,54</t>
  </si>
  <si>
    <t>3,62</t>
  </si>
  <si>
    <t>3,58</t>
  </si>
  <si>
    <t>0,37</t>
  </si>
  <si>
    <t>2,82</t>
  </si>
  <si>
    <t>0,17</t>
  </si>
  <si>
    <t>2,85</t>
  </si>
  <si>
    <t>0,12</t>
  </si>
  <si>
    <t>0,41</t>
  </si>
  <si>
    <t>-5,45</t>
  </si>
  <si>
    <t>-5,16</t>
  </si>
  <si>
    <t>3,31</t>
  </si>
  <si>
    <t>1,86</t>
  </si>
  <si>
    <t>5,03</t>
  </si>
  <si>
    <t>3,43</t>
  </si>
  <si>
    <t>-5,76</t>
  </si>
  <si>
    <t>0,46</t>
  </si>
  <si>
    <t>-3,16</t>
  </si>
  <si>
    <t>1,32</t>
  </si>
  <si>
    <t>-6,06</t>
  </si>
  <si>
    <t>-4,01</t>
  </si>
  <si>
    <t>-4,05</t>
  </si>
  <si>
    <t>-5,66</t>
  </si>
  <si>
    <t>5,51</t>
  </si>
  <si>
    <t>-6,50</t>
  </si>
  <si>
    <t>-6,74</t>
  </si>
  <si>
    <t>0,70</t>
  </si>
  <si>
    <t>1,70</t>
  </si>
  <si>
    <t>-6,61</t>
  </si>
  <si>
    <t>-0,69</t>
  </si>
  <si>
    <t>0,55</t>
  </si>
  <si>
    <t>-5,11</t>
  </si>
  <si>
    <t>3,59</t>
  </si>
  <si>
    <t>-0,74</t>
  </si>
  <si>
    <t>-7,21</t>
  </si>
  <si>
    <t>2,86</t>
  </si>
  <si>
    <t>-4,89</t>
  </si>
  <si>
    <t>-7,01</t>
  </si>
  <si>
    <t>OBO value in column J is Delta_OBO=OBO-OBO_ref. 
OBO for inner is -2.2</t>
  </si>
  <si>
    <t>OBO value in column J is Delta_OBO=OBO-OBO_ref. 
OBO for inner is -2.5</t>
  </si>
  <si>
    <t>OBO value in column J is Delta_OBO=OBO-OBO_ref. 
OBO for inner is -2</t>
  </si>
  <si>
    <t>OBO value in column J is Delta_OBO=OBO-OBO_ref. 
OBO for inner iss -2.2</t>
  </si>
  <si>
    <t>OBO value in column J is Delta_OBO=OBO-OBO_ref. 
OBO for inner is -2.1</t>
  </si>
  <si>
    <t>OBO value in column J is Delta_OBO=OBO-OBO_ref. 
OBO for inner is -2.3</t>
  </si>
  <si>
    <t>OBO value in column J is Delta_OBO=OBO-OBO_ref. 
OBO for inner is -2.6</t>
  </si>
  <si>
    <t>OBO value in column J is Delta_OBO=OBO-OBO_ref. 
OBO for inner is -2.4</t>
  </si>
  <si>
    <t>OBO value in column J is Delta_OBO=OBO-OBO_ref. 
OBO for inner is -1.9</t>
  </si>
  <si>
    <t>OBO value in column J is Delta_OBO=OBO-OBO_ref. 
OBO for inner is -2.9</t>
  </si>
  <si>
    <t>OBO value in column J is for outer RB allocation. OBO for inner is -2.2</t>
  </si>
  <si>
    <t>Outer</t>
  </si>
  <si>
    <t>OBO value in column J is for outer RB allocation. OBO for inner is -2.5</t>
  </si>
  <si>
    <t>OBO value in column J is for outer RB allocation. OBO for inner is -2</t>
  </si>
  <si>
    <t>OBO value in column J is for outer RB allocation. OBO for inner is -2.1</t>
  </si>
  <si>
    <t>OBO value in column J is for outer RB allocation. OBO for inner is -2.3</t>
  </si>
  <si>
    <t>OBO value in column K is for outer RB allocation. OBO for inner is -2.6</t>
  </si>
  <si>
    <t>OBO value in column K is for outer RB allocation. OBO for inner is -2.2</t>
  </si>
  <si>
    <t>OBO value in column J is for outer RB allocation. OBO for inner is -2.4</t>
  </si>
  <si>
    <t>OBO value in column J is for outer RB allocation. OBO for inner is -1.9</t>
  </si>
  <si>
    <t>OBO value in column J is for outer RB allocation. OBO for inner is -2.9</t>
  </si>
  <si>
    <t>OBO value in column AB is Delta_OBO=OBO-OBO_ref. 
OBO for inner is -2.4</t>
  </si>
  <si>
    <t>OBO value in column AB is Delta_OBO=OBO-OBO_ref. 
OBO for inner is -2.5</t>
  </si>
  <si>
    <t>OBO value in column AB is Delta_OBO=OBO-OBO_ref. 
OBO for inner is -2</t>
  </si>
  <si>
    <t>OBO value in column AB is Delta_OBO=OBO-OBO_ref. 
OBO for inner is -2.3</t>
  </si>
  <si>
    <t>OBO value in column AB is Delta_OBO=OBO-OBO_ref. 
OBO for inner is -2.1</t>
  </si>
  <si>
    <t>OBO value in column AB is Delta_OBO=OBO-OBO_ref. 
OBO for inner is -1.9</t>
  </si>
  <si>
    <t>OBO value in column AB is for outer RB allocation. OBO for inner is -2</t>
  </si>
  <si>
    <t>OBO value in column AB is for outer RB allocation. OBO for inner is -2.1</t>
  </si>
  <si>
    <t>OBO value in column AB is for outer RB allocation. OBO for inner is -2.4</t>
  </si>
  <si>
    <t>OBO value in column AB is for outer RB allocation. OBO for inner is -2.5</t>
  </si>
  <si>
    <t>OBO value in column AB is for outer RB allocation. OBO for inner is -2.3</t>
  </si>
  <si>
    <t>OBO value in column AB is for outer RB allocation. OBO for inner is -1.9</t>
  </si>
  <si>
    <t>OBO value in column K is Delta_OBO=OBO-OBO_ref. 
 OBO for inner is -3.2.
Receiver uses extension, MRC.</t>
  </si>
  <si>
    <t>OBO value in column K is Delta_OBO=OBO-OBO_ref. 
OBO for inner is -3.1. 
Receiver uses extension, MRC.</t>
  </si>
  <si>
    <t>OBO value in column K is Delta_OBO=OBO-OBO_ref. 
OBO for inner is -3. 
Receiver uses extension, MRC.</t>
  </si>
  <si>
    <t>OBO value in column K is Delta_OBO=OBO-OBO_ref. 
OBO for inner is -3.00
Receiver uses extension, MRC.</t>
  </si>
  <si>
    <t>OBO value in column K is Delta_OBO=OBO-OBO_ref.
OBO for inner is -2.5.
Receiver uses extension, MRC.</t>
  </si>
  <si>
    <t>OBO value in column K is Delta_OBO=OBO-OBO_ref.
OBO for inner is -3.1.
Receiver uses extension, MRC.</t>
  </si>
  <si>
    <t>OBO value in column K is Delta_OBO=OBO-OBO_ref.
OBO for inner is -2.6.
Receiver uses extension, MRC.</t>
  </si>
  <si>
    <t>OBO value in column K is for outer RB allocation. OBO for inner is -2.4.
Receiver uses extension, MRC.</t>
  </si>
  <si>
    <t>OBO value in column K is Delta_OBO=OBO-OBO_ref.
OBO for inner is is -2.6.
Receiver uses extension, MRC.</t>
  </si>
  <si>
    <t>OBO value in column K is Delta_OBO=OBO-OBO_ref.
OBO for inner is is -2.3.
Receiver uses extension, MRC.</t>
  </si>
  <si>
    <t>OBO value in column K is Delta_OBO=OBO-OBO_ref.
OBO for inner is -2.8.
Receiver uses extension, MRC.</t>
  </si>
  <si>
    <t>OBO value in column K is Delta_OBO=OBO-OBO_ref.
OBO for inner is -3.3.
Receiver uses extension, MRC.</t>
  </si>
  <si>
    <t>OBO value in column K is Delta_OBO=OBO-OBO_ref.
OBO for inner is -3.
Receiver uses extension, MRC.</t>
  </si>
  <si>
    <t>OBO value in column K is Delta_OBO=OBO-OBO_ref.
OBO for inner is -2.4.
Receiver uses extension, MRC.</t>
  </si>
  <si>
    <t>OBO value in column K is Delta_OBO=OBO-OBO_ref.
OBO for inner is-2.3.
Receiver uses extension, MRC.</t>
  </si>
  <si>
    <t>OBO value in column K is Delta_OBO=OBO-OBO_ref.
OBO for inner is -2.9.
Receiver uses extension, MRC.</t>
  </si>
  <si>
    <t>OBO value in column AD is 
Delta_OBO=OBO-OBO_ref. 
OBO for inner is -3.
Receiver uses extension, MRC.</t>
  </si>
  <si>
    <t>OBO value in column AD is 
Delta_OBO=OBO-OBO_ref. 
OBO for inner is -3.2.
Receiver uses extension, MRC.</t>
  </si>
  <si>
    <t>OBO value in column AD is 
Delta_OBO=OBO-OBO_ref. 
OBO for inner is -3.1.
Receiver uses extension, MRC.</t>
  </si>
  <si>
    <t>OBO value in column AD is 
Delta_OBO=OBO-OBO_ref. 
OBO for inner is-3.1.
Receiver uses extension, MRC.</t>
  </si>
  <si>
    <t>OBO value in column AD is 
Delta_OBO=OBO-OBO_ref. 
OBO for inner is -2.5.
Receiver uses extension, MRC.</t>
  </si>
  <si>
    <t>OBO value in column AD is 
Delta_OBO=OBO-OBO_ref. 
OBO for inner is -2.6.
Receiver uses extension, MRC.</t>
  </si>
  <si>
    <t>OBO value in column AD is 
Delta_OBO=OBO-OBO_ref. 
OBO for inner is -2.4.
Receiver uses extension, MRC.</t>
  </si>
  <si>
    <t>OBO value in column AD is 
Delta_OBO=OBO-OBO_ref. 
OBO for inner is -2.3.
Receiver uses extension, MRC.</t>
  </si>
  <si>
    <t>OBO value in column AD is 
Delta_OBO=OBO-OBO_ref. 
OBO for inner is -2.8.
Receiver uses extension, MRC.</t>
  </si>
  <si>
    <t>OBO value in column AD is 
Delta_OBO=OBO-OBO_ref. 
OBO for inner is -2.9.
Receiver uses extension, MRC.</t>
  </si>
  <si>
    <t>OBO value in column K is for outer RB allocation. OBO for inner is -3.00. 
Receiver uses extension, MRC.</t>
  </si>
  <si>
    <t>OBO value in column K is for outer RB allocation. OBO for inner is -3.2.
Receiver uses extension, MRC.</t>
  </si>
  <si>
    <t>OBO value in column K is for outer RB allocation. OBO for inner is -3.1. 
Receiver uses extension, MRC.</t>
  </si>
  <si>
    <t>OBO value in column K is for outer RB allocation. OBO for inner is -3. 
Receiver uses extension, MRC.</t>
  </si>
  <si>
    <t>OBO value in column K is for outer RB allocation. OBO for inner is -3.
Receiver uses extension, MRC.</t>
  </si>
  <si>
    <t>OBO value in column K is for outer RB allocation. OBO for inner is -3.1.
Receiver uses extension, MRC.</t>
  </si>
  <si>
    <t>OBO value in column K is for outer RB allocation. OBO for inner is -2.5.
Receiver uses extension, MRC.</t>
  </si>
  <si>
    <t>OBO value in column K is for outer RB allocation. OBO for inner is -2.6.
Receiver uses extension, MRC.</t>
  </si>
  <si>
    <t>OBO value in column K is for outer RB allocation. OBO for inner is -2.3.
Receiver uses extension, MRC.</t>
  </si>
  <si>
    <t>OBO value in column K is for outer RB allocation. OBO for inner is -2.8.
Receiver uses extension, MRC.</t>
  </si>
  <si>
    <t>OBO value in column K is for outer RB allocation. OBO for inner is -3.3.
Receiver uses extension, MRC.</t>
  </si>
  <si>
    <t>OBO value in column K is for outer RB allocation. OBO for inner is -2.9.
Receiver uses extension, MRC.</t>
  </si>
  <si>
    <t>OBO value in column AD is for outer RB allocation. OBO for inner is -3.
Receiver uses extension, MRC.</t>
  </si>
  <si>
    <t>OBO value in column AD is for outer RB allocation. OBO for inner is -3.2.
Receiver uses extension, MRC.</t>
  </si>
  <si>
    <t>OBO value in column AD is for outer RB allocation. OBO for inner is -3.1.
Receiver uses extension, MRC.</t>
  </si>
  <si>
    <t>OBO value in column AD is for outer RB allocation. OBO for inner is -2.5.
Receiver uses extension, MRC.</t>
  </si>
  <si>
    <t>OBO value in column AD is for outer RB allocation. OBO for inner is -2.6.
Receiver uses extension, MRC.</t>
  </si>
  <si>
    <t>OBO value in column AD is for outer RB allocation. OBO for inner is -2.4.
Receiver uses extension, MRC.</t>
  </si>
  <si>
    <t>OBO value in column AD is for outer RB allocation. OBO for inner is -2.3.
Receiver uses extension, MRC.</t>
  </si>
  <si>
    <t>OBO value in column AD is for outer RB allocation. OBO for inner is -2.8.
Receiver uses extension, MRC.</t>
  </si>
  <si>
    <t>OBO value in column AD is for outer RB allocation. OBO for inner is -2.9.
Receiver uses extension, MRC.</t>
  </si>
  <si>
    <t>Net-Gain (OBO_ref - OBO) + (SINR_ref - SINR)</t>
  </si>
  <si>
    <t>OBO assumes inner RB, Trans. Peak cancellation.</t>
  </si>
  <si>
    <t>OBO assumes outer RB, Trans. Peak cancellation.</t>
  </si>
  <si>
    <t>(*)</t>
  </si>
  <si>
    <t>OBO for inner RB allocation; PC2 UE</t>
  </si>
  <si>
    <t>(various)</t>
  </si>
  <si>
    <t>PC agnostic (*)</t>
  </si>
  <si>
    <t>Net-Gain_x000B_
(OBO_ref-OBO) + (SINR_ref - SINR)</t>
  </si>
  <si>
    <t>OBO
(from Baseline)</t>
  </si>
  <si>
    <t>10% BLER SINR
(from Baseline)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</si>
</sst>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Times New Roman"/>
      <family val="1"/>
    </font>
    <font>
      <strike/>
      <sz val="10"/>
      <color indexed="15"/>
      <name val="Times New Roman"/>
      <family val="1"/>
    </font>
    <font>
      <u/>
      <sz val="10"/>
      <color indexed="15"/>
      <name val="Times New Roman"/>
      <family val="1"/>
    </font>
    <font>
      <b/>
      <sz val="11"/>
      <color indexed="16"/>
      <name val="Calibri"/>
      <family val="2"/>
    </font>
    <font>
      <b/>
      <sz val="10"/>
      <color indexed="16"/>
      <name val="Times New Roman"/>
      <family val="1"/>
    </font>
    <font>
      <sz val="11"/>
      <color indexed="16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indexed="8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1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>
      <alignment vertical="top" wrapText="1"/>
    </xf>
    <xf numFmtId="49" fontId="2" fillId="2" borderId="2" xfId="0" applyNumberFormat="1" applyFont="1" applyFill="1" applyBorder="1">
      <alignment vertical="top" wrapText="1"/>
    </xf>
    <xf numFmtId="49" fontId="2" fillId="2" borderId="3" xfId="0" applyNumberFormat="1" applyFont="1" applyFill="1" applyBorder="1">
      <alignment vertical="top" wrapText="1"/>
    </xf>
    <xf numFmtId="0" fontId="2" fillId="3" borderId="4" xfId="0" applyNumberFormat="1" applyFont="1" applyFill="1" applyBorder="1">
      <alignment vertical="top" wrapText="1"/>
    </xf>
    <xf numFmtId="2" fontId="0" fillId="4" borderId="5" xfId="0" applyNumberFormat="1" applyFill="1" applyBorder="1">
      <alignment vertical="top" wrapText="1"/>
    </xf>
    <xf numFmtId="2" fontId="0" fillId="4" borderId="6" xfId="0" applyNumberFormat="1" applyFill="1" applyBorder="1">
      <alignment vertical="top" wrapText="1"/>
    </xf>
    <xf numFmtId="2" fontId="0" fillId="0" borderId="6" xfId="0" applyNumberFormat="1" applyBorder="1">
      <alignment vertical="top" wrapText="1"/>
    </xf>
    <xf numFmtId="2" fontId="0" fillId="4" borderId="7" xfId="0" applyNumberFormat="1" applyFill="1" applyBorder="1">
      <alignment vertical="top" wrapText="1"/>
    </xf>
    <xf numFmtId="2" fontId="0" fillId="0" borderId="8" xfId="0" applyNumberFormat="1" applyBorder="1">
      <alignment vertical="top" wrapText="1"/>
    </xf>
    <xf numFmtId="0" fontId="2" fillId="3" borderId="9" xfId="0" applyNumberFormat="1" applyFont="1" applyFill="1" applyBorder="1">
      <alignment vertical="top" wrapText="1"/>
    </xf>
    <xf numFmtId="2" fontId="0" fillId="0" borderId="10" xfId="0" applyNumberFormat="1" applyBorder="1">
      <alignment vertical="top" wrapText="1"/>
    </xf>
    <xf numFmtId="2" fontId="0" fillId="0" borderId="11" xfId="0" applyNumberFormat="1" applyBorder="1">
      <alignment vertical="top" wrapText="1"/>
    </xf>
    <xf numFmtId="2" fontId="0" fillId="4" borderId="11" xfId="0" applyNumberFormat="1" applyFill="1" applyBorder="1">
      <alignment vertical="top" wrapText="1"/>
    </xf>
    <xf numFmtId="2" fontId="0" fillId="0" borderId="12" xfId="0" applyNumberFormat="1" applyBorder="1">
      <alignment vertical="top" wrapText="1"/>
    </xf>
    <xf numFmtId="2" fontId="0" fillId="0" borderId="13" xfId="0" applyNumberFormat="1" applyBorder="1">
      <alignment vertical="top" wrapText="1"/>
    </xf>
    <xf numFmtId="2" fontId="0" fillId="4" borderId="12" xfId="0" applyNumberFormat="1" applyFill="1" applyBorder="1">
      <alignment vertical="top" wrapText="1"/>
    </xf>
    <xf numFmtId="2" fontId="0" fillId="4" borderId="10" xfId="0" applyNumberFormat="1" applyFill="1" applyBorder="1">
      <alignment vertical="top" wrapText="1"/>
    </xf>
    <xf numFmtId="2" fontId="0" fillId="0" borderId="14" xfId="0" applyNumberFormat="1" applyBorder="1">
      <alignment vertical="top" wrapText="1"/>
    </xf>
    <xf numFmtId="2" fontId="0" fillId="0" borderId="5" xfId="0" applyNumberFormat="1" applyBorder="1">
      <alignment vertical="top" wrapText="1"/>
    </xf>
    <xf numFmtId="2" fontId="0" fillId="3" borderId="6" xfId="0" applyNumberFormat="1" applyFill="1" applyBorder="1">
      <alignment vertical="top" wrapText="1"/>
    </xf>
    <xf numFmtId="2" fontId="0" fillId="0" borderId="7" xfId="0" applyNumberFormat="1" applyBorder="1">
      <alignment vertical="top" wrapText="1"/>
    </xf>
    <xf numFmtId="2" fontId="0" fillId="3" borderId="12" xfId="0" applyNumberFormat="1" applyFill="1" applyBorder="1">
      <alignment vertical="top" wrapText="1"/>
    </xf>
    <xf numFmtId="0" fontId="0" fillId="0" borderId="7" xfId="0" applyNumberFormat="1" applyBorder="1">
      <alignment vertical="top" wrapText="1"/>
    </xf>
    <xf numFmtId="0" fontId="0" fillId="4" borderId="12" xfId="0" applyFill="1" applyBorder="1">
      <alignment vertical="top" wrapText="1"/>
    </xf>
    <xf numFmtId="0" fontId="0" fillId="0" borderId="12" xfId="0" applyNumberFormat="1" applyBorder="1">
      <alignment vertical="top" wrapText="1"/>
    </xf>
    <xf numFmtId="0" fontId="0" fillId="3" borderId="5" xfId="0" applyFill="1" applyBorder="1">
      <alignment vertical="top" wrapText="1"/>
    </xf>
    <xf numFmtId="0" fontId="0" fillId="3" borderId="6" xfId="0" applyFill="1" applyBorder="1">
      <alignment vertical="top" wrapText="1"/>
    </xf>
    <xf numFmtId="0" fontId="0" fillId="3" borderId="7" xfId="0" applyFill="1" applyBorder="1">
      <alignment vertical="top" wrapText="1"/>
    </xf>
    <xf numFmtId="2" fontId="0" fillId="5" borderId="8" xfId="0" applyNumberFormat="1" applyFill="1" applyBorder="1">
      <alignment vertical="top" wrapText="1"/>
    </xf>
    <xf numFmtId="2" fontId="0" fillId="5" borderId="13" xfId="0" applyNumberFormat="1" applyFill="1" applyBorder="1">
      <alignment vertical="top" wrapText="1"/>
    </xf>
    <xf numFmtId="0" fontId="0" fillId="3" borderId="11" xfId="0" applyFill="1" applyBorder="1">
      <alignment vertical="top" wrapText="1"/>
    </xf>
    <xf numFmtId="0" fontId="0" fillId="3" borderId="12" xfId="0" applyFill="1" applyBorder="1">
      <alignment vertical="top" wrapText="1"/>
    </xf>
    <xf numFmtId="0" fontId="0" fillId="3" borderId="10" xfId="0" applyFill="1" applyBorder="1">
      <alignment vertical="top" wrapText="1"/>
    </xf>
    <xf numFmtId="2" fontId="0" fillId="5" borderId="14" xfId="0" applyNumberFormat="1" applyFill="1" applyBorder="1">
      <alignment vertical="top" wrapText="1"/>
    </xf>
    <xf numFmtId="49" fontId="3" fillId="0" borderId="1" xfId="0" applyNumberFormat="1" applyFont="1" applyBorder="1" applyAlignment="1">
      <alignment horizontal="center" vertical="center" wrapText="1" readingOrder="1"/>
    </xf>
    <xf numFmtId="49" fontId="4" fillId="0" borderId="1" xfId="0" applyNumberFormat="1" applyFont="1" applyBorder="1" applyAlignment="1">
      <alignment horizontal="center" vertical="center" wrapText="1" readingOrder="1"/>
    </xf>
    <xf numFmtId="49" fontId="6" fillId="0" borderId="4" xfId="0" applyNumberFormat="1" applyFont="1" applyBorder="1" applyAlignment="1">
      <alignment horizontal="left" vertical="center" wrapText="1" readingOrder="1"/>
    </xf>
    <xf numFmtId="0" fontId="0" fillId="0" borderId="5" xfId="0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 readingOrder="1"/>
    </xf>
    <xf numFmtId="49" fontId="6" fillId="0" borderId="6" xfId="0" applyNumberFormat="1" applyFont="1" applyBorder="1" applyAlignment="1">
      <alignment horizontal="center" vertical="center" wrapText="1" readingOrder="1"/>
    </xf>
    <xf numFmtId="49" fontId="6" fillId="0" borderId="6" xfId="0" applyNumberFormat="1" applyFont="1" applyBorder="1" applyAlignment="1">
      <alignment horizontal="left" vertical="center" wrapText="1" readingOrder="1"/>
    </xf>
    <xf numFmtId="49" fontId="7" fillId="0" borderId="6" xfId="0" applyNumberFormat="1" applyFont="1" applyBorder="1" applyAlignment="1">
      <alignment horizontal="center" vertical="center" wrapText="1" readingOrder="1"/>
    </xf>
    <xf numFmtId="0" fontId="0" fillId="0" borderId="6" xfId="0" applyBorder="1">
      <alignment vertical="top" wrapText="1"/>
    </xf>
    <xf numFmtId="0" fontId="6" fillId="0" borderId="6" xfId="0" applyNumberFormat="1" applyFont="1" applyBorder="1">
      <alignment vertical="top" wrapText="1"/>
    </xf>
    <xf numFmtId="0" fontId="0" fillId="0" borderId="6" xfId="0" applyNumberFormat="1" applyBorder="1">
      <alignment vertical="top" wrapText="1"/>
    </xf>
    <xf numFmtId="49" fontId="6" fillId="0" borderId="9" xfId="0" applyNumberFormat="1" applyFont="1" applyBorder="1" applyAlignment="1">
      <alignment horizontal="left" vertical="center" wrapText="1" readingOrder="1"/>
    </xf>
    <xf numFmtId="0" fontId="0" fillId="0" borderId="10" xfId="0" applyBorder="1" applyAlignment="1">
      <alignment vertical="center" wrapText="1"/>
    </xf>
    <xf numFmtId="0" fontId="6" fillId="0" borderId="11" xfId="0" applyNumberFormat="1" applyFont="1" applyBorder="1" applyAlignment="1">
      <alignment vertical="center" wrapText="1" readingOrder="1"/>
    </xf>
    <xf numFmtId="49" fontId="6" fillId="0" borderId="11" xfId="0" applyNumberFormat="1" applyFont="1" applyBorder="1" applyAlignment="1">
      <alignment horizontal="center" vertical="center" wrapText="1" readingOrder="1"/>
    </xf>
    <xf numFmtId="49" fontId="6" fillId="0" borderId="11" xfId="0" applyNumberFormat="1" applyFont="1" applyBorder="1" applyAlignment="1">
      <alignment horizontal="left" vertical="center" wrapText="1" readingOrder="1"/>
    </xf>
    <xf numFmtId="49" fontId="7" fillId="0" borderId="11" xfId="0" applyNumberFormat="1" applyFont="1" applyBorder="1" applyAlignment="1">
      <alignment horizontal="center" vertical="center" wrapText="1" readingOrder="1"/>
    </xf>
    <xf numFmtId="0" fontId="0" fillId="0" borderId="11" xfId="0" applyBorder="1">
      <alignment vertical="top" wrapText="1"/>
    </xf>
    <xf numFmtId="0" fontId="6" fillId="0" borderId="11" xfId="0" applyNumberFormat="1" applyFont="1" applyBorder="1">
      <alignment vertical="top" wrapText="1"/>
    </xf>
    <xf numFmtId="0" fontId="0" fillId="0" borderId="11" xfId="0" applyNumberFormat="1" applyBorder="1">
      <alignment vertical="top" wrapText="1"/>
    </xf>
    <xf numFmtId="0" fontId="0" fillId="0" borderId="11" xfId="0" applyBorder="1" applyAlignment="1">
      <alignment vertical="center" wrapText="1"/>
    </xf>
    <xf numFmtId="0" fontId="6" fillId="0" borderId="5" xfId="0" applyNumberFormat="1" applyFont="1" applyBorder="1" applyAlignment="1">
      <alignment vertical="center" wrapText="1" readingOrder="1"/>
    </xf>
    <xf numFmtId="0" fontId="6" fillId="0" borderId="10" xfId="0" applyNumberFormat="1" applyFont="1" applyBorder="1" applyAlignment="1">
      <alignment vertical="center" wrapText="1" readingOrder="1"/>
    </xf>
    <xf numFmtId="49" fontId="8" fillId="0" borderId="6" xfId="0" applyNumberFormat="1" applyFont="1" applyBorder="1" applyAlignment="1">
      <alignment horizontal="left" vertical="center" wrapText="1" readingOrder="1"/>
    </xf>
    <xf numFmtId="49" fontId="8" fillId="0" borderId="11" xfId="0" applyNumberFormat="1" applyFont="1" applyBorder="1" applyAlignment="1">
      <alignment horizontal="left" vertical="center" wrapText="1" readingOrder="1"/>
    </xf>
    <xf numFmtId="0" fontId="6" fillId="0" borderId="11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left" vertical="center" wrapText="1" readingOrder="1"/>
    </xf>
    <xf numFmtId="49" fontId="9" fillId="0" borderId="5" xfId="0" applyNumberFormat="1" applyFont="1" applyBorder="1" applyAlignment="1">
      <alignment horizontal="left" vertical="center" wrapText="1" readingOrder="1"/>
    </xf>
    <xf numFmtId="0" fontId="9" fillId="0" borderId="6" xfId="0" applyNumberFormat="1" applyFont="1" applyBorder="1" applyAlignment="1">
      <alignment vertical="center" wrapText="1" readingOrder="1"/>
    </xf>
    <xf numFmtId="49" fontId="9" fillId="0" borderId="6" xfId="0" applyNumberFormat="1" applyFont="1" applyBorder="1" applyAlignment="1">
      <alignment horizontal="left" vertical="center" wrapText="1" readingOrder="1"/>
    </xf>
    <xf numFmtId="49" fontId="3" fillId="0" borderId="6" xfId="0" applyNumberFormat="1" applyFont="1" applyBorder="1" applyAlignment="1">
      <alignment horizontal="center" vertical="center" wrapText="1" readingOrder="1"/>
    </xf>
    <xf numFmtId="49" fontId="9" fillId="0" borderId="6" xfId="0" applyNumberFormat="1" applyFont="1" applyBorder="1" applyAlignment="1">
      <alignment horizontal="center" vertical="center" wrapText="1" readingOrder="1"/>
    </xf>
    <xf numFmtId="0" fontId="8" fillId="0" borderId="6" xfId="0" applyNumberFormat="1" applyFont="1" applyBorder="1">
      <alignment vertical="top" wrapText="1"/>
    </xf>
    <xf numFmtId="49" fontId="9" fillId="0" borderId="9" xfId="0" applyNumberFormat="1" applyFont="1" applyBorder="1" applyAlignment="1">
      <alignment horizontal="left" vertical="center" wrapText="1" readingOrder="1"/>
    </xf>
    <xf numFmtId="49" fontId="9" fillId="0" borderId="10" xfId="0" applyNumberFormat="1" applyFont="1" applyBorder="1" applyAlignment="1">
      <alignment horizontal="left" vertical="center" wrapText="1" readingOrder="1"/>
    </xf>
    <xf numFmtId="0" fontId="9" fillId="0" borderId="11" xfId="0" applyNumberFormat="1" applyFont="1" applyBorder="1" applyAlignment="1">
      <alignment vertical="center" wrapText="1" readingOrder="1"/>
    </xf>
    <xf numFmtId="49" fontId="9" fillId="0" borderId="11" xfId="0" applyNumberFormat="1" applyFont="1" applyBorder="1" applyAlignment="1">
      <alignment horizontal="left" vertical="center" wrapText="1" readingOrder="1"/>
    </xf>
    <xf numFmtId="49" fontId="3" fillId="0" borderId="11" xfId="0" applyNumberFormat="1" applyFont="1" applyBorder="1" applyAlignment="1">
      <alignment horizontal="center" vertical="center" wrapText="1" readingOrder="1"/>
    </xf>
    <xf numFmtId="49" fontId="9" fillId="0" borderId="11" xfId="0" applyNumberFormat="1" applyFont="1" applyBorder="1" applyAlignment="1">
      <alignment horizontal="center" vertical="center" wrapText="1" readingOrder="1"/>
    </xf>
    <xf numFmtId="0" fontId="8" fillId="0" borderId="11" xfId="0" applyNumberFormat="1" applyFont="1" applyBorder="1">
      <alignment vertical="top" wrapText="1"/>
    </xf>
    <xf numFmtId="0" fontId="8" fillId="0" borderId="11" xfId="0" applyNumberFormat="1" applyFont="1" applyBorder="1" applyAlignment="1">
      <alignment vertical="center" wrapText="1" readingOrder="1"/>
    </xf>
    <xf numFmtId="0" fontId="9" fillId="0" borderId="11" xfId="0" applyNumberFormat="1" applyFont="1" applyBorder="1">
      <alignment vertical="top" wrapText="1"/>
    </xf>
    <xf numFmtId="0" fontId="9" fillId="0" borderId="5" xfId="0" applyNumberFormat="1" applyFont="1" applyBorder="1" applyAlignment="1">
      <alignment vertical="center" wrapText="1" readingOrder="1"/>
    </xf>
    <xf numFmtId="0" fontId="8" fillId="0" borderId="6" xfId="0" applyNumberFormat="1" applyFont="1" applyBorder="1" applyAlignment="1">
      <alignment vertical="center" wrapText="1" readingOrder="1"/>
    </xf>
    <xf numFmtId="0" fontId="9" fillId="0" borderId="10" xfId="0" applyNumberFormat="1" applyFont="1" applyBorder="1" applyAlignment="1">
      <alignment vertical="center" wrapText="1" readingOrder="1"/>
    </xf>
    <xf numFmtId="49" fontId="9" fillId="0" borderId="4" xfId="0" applyNumberFormat="1" applyFont="1" applyBorder="1" applyAlignment="1">
      <alignment horizontal="center" vertical="center" wrapText="1" readingOrder="1"/>
    </xf>
    <xf numFmtId="0" fontId="0" fillId="0" borderId="6" xfId="0" applyBorder="1" applyAlignment="1">
      <alignment vertical="center" wrapText="1"/>
    </xf>
    <xf numFmtId="0" fontId="9" fillId="0" borderId="6" xfId="0" applyNumberFormat="1" applyFont="1" applyBorder="1" applyAlignment="1">
      <alignment horizontal="center" vertical="center" wrapText="1" readingOrder="1"/>
    </xf>
    <xf numFmtId="49" fontId="9" fillId="0" borderId="9" xfId="0" applyNumberFormat="1" applyFont="1" applyBorder="1" applyAlignment="1">
      <alignment horizontal="center" vertical="center" wrapText="1" readingOrder="1"/>
    </xf>
    <xf numFmtId="0" fontId="9" fillId="0" borderId="11" xfId="0" applyNumberFormat="1" applyFont="1" applyBorder="1" applyAlignment="1">
      <alignment horizontal="center" vertical="center" wrapText="1" readingOrder="1"/>
    </xf>
    <xf numFmtId="49" fontId="9" fillId="0" borderId="10" xfId="0" applyNumberFormat="1" applyFont="1" applyBorder="1" applyAlignment="1">
      <alignment horizontal="center" vertical="center" wrapText="1" readingOrder="1"/>
    </xf>
    <xf numFmtId="0" fontId="3" fillId="0" borderId="11" xfId="0" applyNumberFormat="1" applyFont="1" applyBorder="1" applyAlignment="1">
      <alignment vertical="center" wrapText="1" readingOrder="1"/>
    </xf>
    <xf numFmtId="49" fontId="10" fillId="0" borderId="11" xfId="0" applyNumberFormat="1" applyFont="1" applyBorder="1" applyAlignment="1">
      <alignment horizontal="center" vertical="center" wrapText="1" readingOrder="1"/>
    </xf>
    <xf numFmtId="49" fontId="9" fillId="0" borderId="15" xfId="0" applyNumberFormat="1" applyFont="1" applyBorder="1" applyAlignment="1">
      <alignment horizontal="center" vertical="center" wrapText="1" readingOrder="1"/>
    </xf>
    <xf numFmtId="0" fontId="9" fillId="0" borderId="16" xfId="0" applyNumberFormat="1" applyFont="1" applyBorder="1" applyAlignment="1">
      <alignment vertical="center" wrapText="1" readingOrder="1"/>
    </xf>
    <xf numFmtId="0" fontId="9" fillId="0" borderId="17" xfId="0" applyNumberFormat="1" applyFont="1" applyBorder="1" applyAlignment="1">
      <alignment vertical="center" wrapText="1" readingOrder="1"/>
    </xf>
    <xf numFmtId="49" fontId="9" fillId="0" borderId="17" xfId="0" applyNumberFormat="1" applyFont="1" applyBorder="1" applyAlignment="1">
      <alignment horizontal="center" vertical="center" wrapText="1" readingOrder="1"/>
    </xf>
    <xf numFmtId="0" fontId="0" fillId="0" borderId="17" xfId="0" applyBorder="1" applyAlignment="1">
      <alignment vertical="center" wrapText="1"/>
    </xf>
    <xf numFmtId="0" fontId="6" fillId="0" borderId="17" xfId="0" applyFont="1" applyBorder="1" applyAlignment="1">
      <alignment vertical="center" wrapText="1" readingOrder="1"/>
    </xf>
    <xf numFmtId="0" fontId="0" fillId="0" borderId="17" xfId="0" applyBorder="1">
      <alignment vertical="top" wrapText="1"/>
    </xf>
    <xf numFmtId="0" fontId="6" fillId="0" borderId="6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center" wrapText="1" readingOrder="1"/>
    </xf>
    <xf numFmtId="0" fontId="9" fillId="0" borderId="11" xfId="0" applyNumberFormat="1" applyFont="1" applyBorder="1" applyAlignment="1">
      <alignment vertical="center" wrapText="1"/>
    </xf>
    <xf numFmtId="0" fontId="9" fillId="0" borderId="11" xfId="0" applyNumberFormat="1" applyFont="1" applyBorder="1" applyAlignment="1">
      <alignment horizontal="right" vertical="center" wrapText="1" readingOrder="1"/>
    </xf>
    <xf numFmtId="49" fontId="9" fillId="0" borderId="5" xfId="0" applyNumberFormat="1" applyFont="1" applyBorder="1" applyAlignment="1">
      <alignment horizontal="center" vertical="center" wrapText="1" readingOrder="1"/>
    </xf>
    <xf numFmtId="0" fontId="3" fillId="0" borderId="6" xfId="0" applyNumberFormat="1" applyFont="1" applyBorder="1" applyAlignment="1">
      <alignment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0" fontId="3" fillId="0" borderId="11" xfId="0" applyFont="1" applyBorder="1" applyAlignment="1">
      <alignment vertical="center" wrapText="1" readingOrder="1"/>
    </xf>
    <xf numFmtId="0" fontId="3" fillId="0" borderId="11" xfId="0" applyFont="1" applyBorder="1" applyAlignment="1">
      <alignment horizontal="center" vertical="center" wrapText="1" readingOrder="1"/>
    </xf>
    <xf numFmtId="0" fontId="9" fillId="0" borderId="11" xfId="0" applyFont="1" applyBorder="1">
      <alignment vertical="top" wrapText="1"/>
    </xf>
    <xf numFmtId="0" fontId="9" fillId="0" borderId="5" xfId="0" applyNumberFormat="1" applyFont="1" applyBorder="1" applyAlignment="1">
      <alignment horizontal="right" vertical="center" wrapText="1" readingOrder="1"/>
    </xf>
    <xf numFmtId="0" fontId="9" fillId="0" borderId="6" xfId="0" applyNumberFormat="1" applyFont="1" applyBorder="1" applyAlignment="1">
      <alignment horizontal="right" vertical="center" wrapText="1" readingOrder="1"/>
    </xf>
    <xf numFmtId="49" fontId="9" fillId="0" borderId="6" xfId="0" applyNumberFormat="1" applyFont="1" applyBorder="1" applyAlignment="1">
      <alignment horizontal="right" vertical="center" wrapText="1" readingOrder="1"/>
    </xf>
    <xf numFmtId="0" fontId="9" fillId="0" borderId="6" xfId="0" applyFont="1" applyBorder="1" applyAlignment="1">
      <alignment horizontal="right" vertical="center" wrapText="1" readingOrder="1"/>
    </xf>
    <xf numFmtId="0" fontId="9" fillId="0" borderId="10" xfId="0" applyFont="1" applyBorder="1" applyAlignment="1">
      <alignment vertical="center" wrapText="1" readingOrder="1"/>
    </xf>
    <xf numFmtId="0" fontId="11" fillId="0" borderId="6" xfId="0" applyNumberFormat="1" applyFont="1" applyBorder="1" applyAlignment="1">
      <alignment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11" fillId="0" borderId="11" xfId="0" applyNumberFormat="1" applyFont="1" applyBorder="1" applyAlignment="1">
      <alignment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left" vertical="center" wrapText="1" readingOrder="1"/>
    </xf>
    <xf numFmtId="0" fontId="2" fillId="3" borderId="9" xfId="0" applyFont="1" applyFill="1" applyBorder="1">
      <alignment vertical="top" wrapText="1"/>
    </xf>
    <xf numFmtId="0" fontId="0" fillId="0" borderId="10" xfId="0" applyBorder="1">
      <alignment vertical="top" wrapText="1"/>
    </xf>
    <xf numFmtId="0" fontId="11" fillId="0" borderId="5" xfId="0" applyNumberFormat="1" applyFont="1" applyBorder="1" applyAlignment="1">
      <alignment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11" fillId="0" borderId="10" xfId="0" applyNumberFormat="1" applyFont="1" applyBorder="1" applyAlignment="1">
      <alignment vertical="center" wrapText="1" readingOrder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 readingOrder="1"/>
    </xf>
    <xf numFmtId="0" fontId="0" fillId="0" borderId="11" xfId="0" applyBorder="1">
      <alignment vertical="top" wrapText="1"/>
    </xf>
    <xf numFmtId="49" fontId="9" fillId="0" borderId="6" xfId="0" applyNumberFormat="1" applyFont="1" applyBorder="1" applyAlignment="1">
      <alignment horizontal="center" vertical="center" wrapText="1" readingOrder="1"/>
    </xf>
    <xf numFmtId="0" fontId="0" fillId="0" borderId="6" xfId="0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D5D5D5"/>
      <rgbColor rgb="FFFFF056"/>
      <rgbColor rgb="FFFF2600"/>
      <rgbColor rgb="FF4248A9"/>
      <rgbColor rgb="FFE324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AB101"/>
  <sheetViews>
    <sheetView showGridLines="0" zoomScale="94" zoomScaleNormal="56" workbookViewId="0">
      <pane xSplit="2" ySplit="2" topLeftCell="C3" activePane="bottomRight" state="frozen"/>
      <selection pane="topRight"/>
      <selection pane="bottomLeft"/>
      <selection pane="bottomRight" activeCell="Z8" sqref="Z8"/>
    </sheetView>
  </sheetViews>
  <sheetFormatPr baseColWidth="10" defaultColWidth="16.33203125" defaultRowHeight="20" customHeight="1" x14ac:dyDescent="0.15"/>
  <cols>
    <col min="1" max="1" width="3.1640625" style="1" customWidth="1"/>
    <col min="2" max="71" width="16.33203125" style="1" customWidth="1"/>
    <col min="72" max="16384" width="16.33203125" style="1"/>
  </cols>
  <sheetData>
    <row r="1" spans="3:28" ht="27.75" customHeight="1" x14ac:dyDescent="0.15"/>
    <row r="2" spans="3:28" ht="21" customHeight="1" thickBot="1" x14ac:dyDescent="0.2">
      <c r="C2" s="127" t="s">
        <v>0</v>
      </c>
      <c r="D2" s="127"/>
      <c r="E2" s="127"/>
      <c r="F2" s="127"/>
      <c r="G2" s="127"/>
      <c r="H2" s="127"/>
      <c r="I2" s="127"/>
    </row>
    <row r="3" spans="3:28" ht="20.25" customHeight="1" thickBot="1" x14ac:dyDescent="0.2"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6</v>
      </c>
      <c r="I3" s="4" t="s">
        <v>7</v>
      </c>
      <c r="K3" s="127" t="s">
        <v>8</v>
      </c>
      <c r="L3" s="127"/>
      <c r="M3" s="127"/>
      <c r="N3" s="127"/>
      <c r="O3" s="127"/>
      <c r="P3" s="127"/>
      <c r="R3" s="127" t="s">
        <v>9</v>
      </c>
      <c r="S3" s="127"/>
      <c r="T3" s="127"/>
      <c r="U3" s="127"/>
      <c r="V3" s="127"/>
      <c r="X3" s="127" t="s">
        <v>10</v>
      </c>
      <c r="Y3" s="127"/>
      <c r="Z3" s="127"/>
      <c r="AA3" s="127"/>
      <c r="AB3" s="127"/>
    </row>
    <row r="4" spans="3:28" ht="20" customHeight="1" x14ac:dyDescent="0.15">
      <c r="C4" s="5">
        <v>6</v>
      </c>
      <c r="D4" s="6"/>
      <c r="E4" s="7"/>
      <c r="F4" s="7"/>
      <c r="G4" s="8">
        <f>MAX('Huawei - TS 4GHz (inner)'!S12,'Huawei - TS 4GHz (inner)'!S11)</f>
        <v>-2.0000000000000129E-2</v>
      </c>
      <c r="H4" s="9"/>
      <c r="I4" s="10">
        <f>SUM(MAX(H4,0),MAX(D4,0),MAX(E4,0),MAX(F4,0),MAX(G4,0))/1</f>
        <v>0</v>
      </c>
      <c r="K4" s="2" t="s">
        <v>1</v>
      </c>
      <c r="L4" s="2" t="s">
        <v>2</v>
      </c>
      <c r="M4" s="2" t="s">
        <v>3</v>
      </c>
      <c r="N4" s="2" t="s">
        <v>4</v>
      </c>
      <c r="O4" s="3" t="s">
        <v>6</v>
      </c>
      <c r="P4" s="4" t="s">
        <v>7</v>
      </c>
      <c r="R4" s="2" t="s">
        <v>1</v>
      </c>
      <c r="S4" s="2" t="s">
        <v>2</v>
      </c>
      <c r="T4" s="2" t="s">
        <v>4</v>
      </c>
      <c r="U4" s="3" t="s">
        <v>6</v>
      </c>
      <c r="V4" s="4" t="s">
        <v>7</v>
      </c>
      <c r="X4" s="2" t="s">
        <v>1</v>
      </c>
      <c r="Y4" s="2" t="s">
        <v>2</v>
      </c>
      <c r="Z4" s="2" t="s">
        <v>4</v>
      </c>
      <c r="AA4" s="3" t="s">
        <v>6</v>
      </c>
      <c r="AB4" s="4" t="s">
        <v>7</v>
      </c>
    </row>
    <row r="5" spans="3:28" ht="20" customHeight="1" x14ac:dyDescent="0.15">
      <c r="C5" s="11">
        <v>8</v>
      </c>
      <c r="D5" s="12">
        <f>MAX('Nokia - TS 4GHz (inner)'!S3:S14)</f>
        <v>3.68073599999999E-2</v>
      </c>
      <c r="E5" s="13">
        <f>MAX('Qualcomm - TS 4GHz'!T5,'Qualcomm - TS 4GHz'!T6,'Qualcomm - TS 4GHz'!T11)</f>
        <v>1.5</v>
      </c>
      <c r="F5" s="14"/>
      <c r="G5" s="13">
        <f>MAX('Huawei - TS 4GHz (inner)'!S3,'Huawei - TS 4GHz (inner)'!S4,'Huawei - TS 4GHz (inner)'!S5,'Huawei - TS 4GHz (inner)'!S6)</f>
        <v>-0.12999999999999989</v>
      </c>
      <c r="H5" s="15">
        <f>MAX('Ericsson - TS 4GHz'!S4,'Ericsson - TS 4GHz'!S6,'Ericsson - TS 4GHz'!S12,'Ericsson - TS 4GHz'!S14,'Ericsson - TS 4GHz'!S20,'Ericsson - TS 4GHz'!S22)</f>
        <v>-0.12000000000000022</v>
      </c>
      <c r="I5" s="16">
        <f>SUM(MAX(H5,0),MAX(D5,0),MAX(E5,0),MAX(F5,0),MAX(G5,0))/4</f>
        <v>0.38420183999999996</v>
      </c>
      <c r="K5" s="5">
        <v>8</v>
      </c>
      <c r="L5" s="20">
        <f>MAX('Nokia - TS 4GHz (outer)'!S3:S14)</f>
        <v>1.3203570100000004</v>
      </c>
      <c r="M5" s="8">
        <f>MAX('Qualcomm - TS 4GHz'!T18,'Qualcomm - TS 4GHz'!T19,'Qualcomm - TS 4GHz'!T24)</f>
        <v>1</v>
      </c>
      <c r="N5" s="21"/>
      <c r="O5" s="22">
        <f>MAX('Ericsson - TS 4GHz'!S3,'Ericsson - TS 4GHz'!S5,'Ericsson - TS 4GHz'!S11,'Ericsson - TS 4GHz'!S13,'Ericsson - TS 4GHz'!S19,'Ericsson - TS 4GHz'!S21)</f>
        <v>0.69</v>
      </c>
      <c r="P5" s="10">
        <f>SUM(MAX(O5,0),MAX(L5,0),MAX(M5,0),MAX(N5,0))/3</f>
        <v>1.0034523366666668</v>
      </c>
      <c r="R5" s="5">
        <v>8</v>
      </c>
      <c r="S5" s="20">
        <f>MAX('Nokia - TS 700MHz (inner)'!S3:S14)</f>
        <v>0.24792328600000035</v>
      </c>
      <c r="T5" s="7"/>
      <c r="U5" s="22">
        <f>MAX('Ericsson - TS 700MHz'!S4,'Ericsson - TS 700MHz'!S6,'Ericsson - TS 700MHz'!S12,'Ericsson - TS 700MHz'!S14,'Ericsson - TS 700MHz'!S20,'Ericsson - TS 700MHz'!S22)</f>
        <v>-0.1393276890000007</v>
      </c>
      <c r="V5" s="10">
        <f>SUM(MAX(U5,0),MAX(S5,0),MAX(T5,0))/3</f>
        <v>8.2641095333333456E-2</v>
      </c>
      <c r="X5" s="5">
        <v>8</v>
      </c>
      <c r="Y5" s="20">
        <f>MAX('Nokia - TS 700MHz (outer)'!S3:S14)</f>
        <v>1.5284052240000001</v>
      </c>
      <c r="Z5" s="7"/>
      <c r="AA5" s="22">
        <f>MAX('Ericsson - TS 700MHz'!S3,'Ericsson - TS 700MHz'!S5,'Ericsson - TS 700MHz'!S11,'Ericsson - TS 700MHz'!S13,'Ericsson - TS 700MHz'!S19,'Ericsson - TS 700MHz'!S21)</f>
        <v>0.49700614600000015</v>
      </c>
      <c r="AB5" s="10">
        <f>SUM(MAX(AA5,0),MAX(Y5,0),MAX(Z5,0))/2</f>
        <v>1.0127056850000002</v>
      </c>
    </row>
    <row r="6" spans="3:28" ht="20" customHeight="1" x14ac:dyDescent="0.15">
      <c r="C6" s="11">
        <v>16</v>
      </c>
      <c r="D6" s="12">
        <f>MAX('Nokia - TS 4GHz (inner)'!S15:S22)</f>
        <v>0.11814552999999889</v>
      </c>
      <c r="E6" s="13">
        <f>MAX('Qualcomm - TS 4GHz'!T3,'Qualcomm - TS 4GHz'!T9)</f>
        <v>1.5</v>
      </c>
      <c r="F6" s="13">
        <f>MAX('vivo - TS 4GHz'!V17,'vivo - TS 4GHz'!V23)</f>
        <v>-3.0900000000000003</v>
      </c>
      <c r="G6" s="14"/>
      <c r="H6" s="17"/>
      <c r="I6" s="16">
        <f>SUM(MAX(H6,0),MAX(D6,0),MAX(E6,0),MAX(F6,0),MAX(G6,0))/3</f>
        <v>0.53938184333333294</v>
      </c>
      <c r="K6" s="11">
        <v>16</v>
      </c>
      <c r="L6" s="12">
        <f>MAX('Nokia - TS 4GHz (outer)'!S15:S22)</f>
        <v>1.1372653399999997</v>
      </c>
      <c r="M6" s="13">
        <f>MAX('Qualcomm - TS 4GHz'!T22)</f>
        <v>1</v>
      </c>
      <c r="N6" s="13">
        <f>MAX('vivo - TS 4GHz'!V5,'vivo - TS 4GHz'!V11)</f>
        <v>-1.8700000000000003</v>
      </c>
      <c r="O6" s="23"/>
      <c r="P6" s="16">
        <f>SUM(MAX(O6,0),MAX(L6,0),MAX(M6,0),MAX(N6,0))/3</f>
        <v>0.71242178</v>
      </c>
      <c r="R6" s="11">
        <v>16</v>
      </c>
      <c r="S6" s="12">
        <f>MAX('Nokia - TS 700MHz (inner)'!S15:S22)</f>
        <v>4.2202950000003736E-3</v>
      </c>
      <c r="T6" s="13">
        <f>MAX('vivo - TS 700MHz'!T17,'vivo - TS 700MHz'!T23)</f>
        <v>-2.5900000000000007</v>
      </c>
      <c r="U6" s="17"/>
      <c r="V6" s="16">
        <f>SUM(MAX(U6,0),MAX(S6,0),MAX(T6,0))/2</f>
        <v>2.1101475000001868E-3</v>
      </c>
      <c r="X6" s="11">
        <v>16</v>
      </c>
      <c r="Y6" s="12">
        <f>MAX('Nokia - TS 700MHz (outer)'!S15:S22)</f>
        <v>1.2167202950000005</v>
      </c>
      <c r="Z6" s="13">
        <f>MAX('vivo - TS 700MHz'!T11,'vivo - TS 700MHz'!T5)</f>
        <v>-0.78000000000000047</v>
      </c>
      <c r="AA6" s="17"/>
      <c r="AB6" s="16">
        <f>SUM(MAX(AA6,0),MAX(Y6,0),MAX(Z6,0))/2</f>
        <v>0.60836014750000023</v>
      </c>
    </row>
    <row r="7" spans="3:28" ht="20" customHeight="1" x14ac:dyDescent="0.15">
      <c r="C7" s="11">
        <v>24</v>
      </c>
      <c r="D7" s="12">
        <f>MAX('Nokia - TS 4GHz (inner)'!S23:S26)</f>
        <v>0.18975027000000039</v>
      </c>
      <c r="E7" s="13">
        <f>MAX('Qualcomm - TS 4GHz'!T12)</f>
        <v>1.2</v>
      </c>
      <c r="F7" s="13">
        <f>MAX('vivo - TS 4GHz'!V26)</f>
        <v>-3.14</v>
      </c>
      <c r="G7" s="14"/>
      <c r="H7" s="17"/>
      <c r="I7" s="16">
        <f>SUM(MAX(H7,0),MAX(D7,0),MAX(E7,0),MAX(F7,0),MAX(G7,0))/3</f>
        <v>0.46325009000000011</v>
      </c>
      <c r="K7" s="11">
        <v>24</v>
      </c>
      <c r="L7" s="12">
        <f>MAX('Nokia - TS 4GHz (outer)'!S23:S26)</f>
        <v>1.4730502700000003</v>
      </c>
      <c r="M7" s="13">
        <f>MAX('Qualcomm - TS 4GHz'!T25)</f>
        <v>0.9</v>
      </c>
      <c r="N7" s="13">
        <f>MAX('vivo - TS 4GHz'!V14)</f>
        <v>-2.0200000000000005</v>
      </c>
      <c r="O7" s="23"/>
      <c r="P7" s="16">
        <f>SUM(MAX(O7,0),MAX(L7,0),MAX(M7,0),MAX(N7,0))/3</f>
        <v>0.79101675666666671</v>
      </c>
      <c r="R7" s="11">
        <v>24</v>
      </c>
      <c r="S7" s="12">
        <f>MAX('Nokia - TS 700MHz (inner)'!S23:S26)</f>
        <v>-3.6389209999995731E-3</v>
      </c>
      <c r="T7" s="13">
        <f>MAX('vivo - TS 700MHz'!T26)</f>
        <v>-2.3599999999999994</v>
      </c>
      <c r="U7" s="17"/>
      <c r="V7" s="16">
        <f>SUM(MAX(U7,0),MAX(S7,0),MAX(T7,0))/2</f>
        <v>0</v>
      </c>
      <c r="X7" s="11">
        <v>24</v>
      </c>
      <c r="Y7" s="12">
        <f>MAX('Nokia - TS 700MHz (outer)'!S23:S26)</f>
        <v>1.2463610790000004</v>
      </c>
      <c r="Z7" s="7"/>
      <c r="AA7" s="17"/>
      <c r="AB7" s="16">
        <f>SUM(MAX(AA7,0),MAX(Y7,0),MAX(Z7,0))/2</f>
        <v>0.62318053950000019</v>
      </c>
    </row>
    <row r="8" spans="3:28" ht="20" customHeight="1" x14ac:dyDescent="0.15">
      <c r="C8" s="11">
        <v>32</v>
      </c>
      <c r="D8" s="12">
        <f>MAX('Nokia - TS 4GHz (inner)'!S27:S34)</f>
        <v>0.30613571899999992</v>
      </c>
      <c r="E8" s="13">
        <f>MAX('Qualcomm - TS 4GHz'!T4,'Qualcomm - TS 4GHz'!T10)</f>
        <v>1.2</v>
      </c>
      <c r="F8" s="13">
        <f>MAX('vivo - TS 4GHz'!V18,'vivo - TS 4GHz'!V24)</f>
        <v>-3.68</v>
      </c>
      <c r="G8" s="14"/>
      <c r="H8" s="17"/>
      <c r="I8" s="16">
        <f>SUM(MAX(H8,0),MAX(D8,0),MAX(E8,0),MAX(F8,0),MAX(G8,0))/3</f>
        <v>0.5020452396666667</v>
      </c>
      <c r="K8" s="11">
        <v>32</v>
      </c>
      <c r="L8" s="12">
        <f>MAX('Nokia - TS 4GHz (outer)'!S27:S34)</f>
        <v>1.3905357189999998</v>
      </c>
      <c r="M8" s="13">
        <f>MAX('Qualcomm - TS 4GHz'!T17,'Qualcomm - TS 4GHz'!T23)</f>
        <v>0.9</v>
      </c>
      <c r="N8" s="13">
        <f>MAX('vivo - TS 4GHz'!V6,'vivo - TS 4GHz'!V12)</f>
        <v>-2.2800000000000002</v>
      </c>
      <c r="O8" s="23"/>
      <c r="P8" s="16">
        <f>SUM(MAX(O8,0),MAX(L8,0),MAX(M8,0),MAX(N8,0))/3</f>
        <v>0.76351190633333321</v>
      </c>
      <c r="R8" s="11">
        <v>32</v>
      </c>
      <c r="S8" s="12">
        <f>MAX('Nokia - TS 700MHz (inner)'!S27:S34)</f>
        <v>-1.6446535000000206E-2</v>
      </c>
      <c r="T8" s="13">
        <f>MAX('vivo - TS 700MHz'!T18,'vivo - TS 700MHz'!T24)</f>
        <v>-2.39</v>
      </c>
      <c r="U8" s="17"/>
      <c r="V8" s="16">
        <f>SUM(MAX(U8,0),MAX(S8,0),MAX(T8,0))/2</f>
        <v>0</v>
      </c>
      <c r="X8" s="11">
        <v>32</v>
      </c>
      <c r="Y8" s="12">
        <f>MAX('Nokia - TS 700MHz (outer)'!S27:S34)</f>
        <v>1.3866534649999998</v>
      </c>
      <c r="Z8" s="13">
        <f>MAX('vivo - TS 700MHz'!T6,'vivo - TS 700MHz'!T12)</f>
        <v>-1.1099999999999999</v>
      </c>
      <c r="AA8" s="17"/>
      <c r="AB8" s="16">
        <f>SUM(MAX(AA8,0),MAX(Y8,0),MAX(Z8,0))/2</f>
        <v>0.69332673249999988</v>
      </c>
    </row>
    <row r="9" spans="3:28" ht="20.75" customHeight="1" thickBot="1" x14ac:dyDescent="0.2">
      <c r="C9" s="11">
        <v>36</v>
      </c>
      <c r="D9" s="18"/>
      <c r="E9" s="14"/>
      <c r="F9" s="14"/>
      <c r="G9" s="13">
        <f>MAX('Huawei - TS 4GHz (inner)'!S15,'Huawei - TS 4GHz (inner)'!S14,'Huawei - TS 4GHz (inner)'!S13)</f>
        <v>0.6399999999999999</v>
      </c>
      <c r="H9" s="17"/>
      <c r="I9" s="16">
        <f>SUM(MAX(H9,0),MAX(D9,0),MAX(E9,0),MAX(F9,0),MAX(G9,0))/1</f>
        <v>0.6399999999999999</v>
      </c>
      <c r="K9" s="11">
        <v>40</v>
      </c>
      <c r="L9" s="12">
        <f>MAX('Nokia - TS 4GHz (outer)'!S35:S42)</f>
        <v>1.4230069929999996</v>
      </c>
      <c r="M9" s="13">
        <f>MAX('Qualcomm - TS 4GHz'!T20,'Qualcomm - TS 4GHz'!T21)</f>
        <v>0.5</v>
      </c>
      <c r="N9" s="13">
        <f>MAX('vivo - TS 4GHz'!V9,'vivo - TS 4GHz'!V10)</f>
        <v>-2.21</v>
      </c>
      <c r="O9" s="15">
        <f>MAX('Ericsson - TS 4GHz'!S7,'Ericsson - TS 4GHz'!S9,'Ericsson - TS 4GHz'!S15,'Ericsson - TS 4GHz'!S17,'Ericsson - TS 4GHz'!S23,'Ericsson - TS 4GHz'!S25)</f>
        <v>0.76000000000000034</v>
      </c>
      <c r="P9" s="19">
        <f>SUM(MAX(O9,0),MAX(L9,0),MAX(M9,0),MAX(N9,0))/4</f>
        <v>0.67075174824999995</v>
      </c>
      <c r="R9" s="11">
        <v>40</v>
      </c>
      <c r="S9" s="12">
        <f>MAX('Nokia - TS 700MHz (inner)'!S35:S42)</f>
        <v>6.6573316000000549E-2</v>
      </c>
      <c r="T9" s="13">
        <f>MAX('vivo - TS 700MHz'!T22,'vivo - TS 700MHz'!T21)</f>
        <v>-2.3200000000000003</v>
      </c>
      <c r="U9" s="15">
        <f>MAX('Ericsson - TS 700MHz'!S8,'Ericsson - TS 700MHz'!S10,'Ericsson - TS 700MHz'!S16,'Ericsson - TS 700MHz'!S18,'Ericsson - TS 700MHz'!S24,'Ericsson - TS 700MHz'!S26)</f>
        <v>1.4005270970000003</v>
      </c>
      <c r="V9" s="19">
        <f>SUM(MAX(U9,0),MAX(S9,0),MAX(T9,0))/3</f>
        <v>0.48903347100000033</v>
      </c>
      <c r="X9" s="11">
        <v>40</v>
      </c>
      <c r="Y9" s="12">
        <f>MAX('Nokia - TS 700MHz (outer)'!S35:S42)</f>
        <v>1.4165733160000005</v>
      </c>
      <c r="Z9" s="13">
        <f>MAX('vivo - TS 700MHz'!T9,'vivo - TS 700MHz'!T10)</f>
        <v>-1.1199999999999997</v>
      </c>
      <c r="AA9" s="15">
        <f>MAX('Ericsson - TS 700MHz'!S7,'Ericsson - TS 700MHz'!S9,'Ericsson - TS 700MHz'!S15,'Ericsson - TS 700MHz'!S17,'Ericsson - TS 700MHz'!S23,'Ericsson - TS 700MHz'!S25)</f>
        <v>0.71196408599999994</v>
      </c>
      <c r="AB9" s="19">
        <f>SUM(MAX(AA9,0),MAX(Y9,0),MAX(Z9,0))/3</f>
        <v>0.70951246733333351</v>
      </c>
    </row>
    <row r="10" spans="3:28" ht="20" customHeight="1" thickBot="1" x14ac:dyDescent="0.2">
      <c r="C10" s="11">
        <v>40</v>
      </c>
      <c r="D10" s="12">
        <f>MAX('Nokia - TS 4GHz (inner)'!S35:S42)</f>
        <v>0.32253883600000111</v>
      </c>
      <c r="E10" s="13">
        <f>MAX('Qualcomm - TS 4GHz'!T7,'Qualcomm - TS 4GHz'!T8)</f>
        <v>1</v>
      </c>
      <c r="F10" s="13">
        <f>MAX('vivo - TS 4GHz'!V21,'vivo - TS 4GHz'!V22)</f>
        <v>-3.6500000000000004</v>
      </c>
      <c r="G10" s="13">
        <f>MAX('Huawei - TS 4GHz (inner)'!S10,'Huawei - TS 4GHz (inner)'!S9,'Huawei - TS 4GHz (inner)'!S8,'Huawei - TS 4GHz (inner)'!S7)</f>
        <v>-0.13999999999999985</v>
      </c>
      <c r="H10" s="15">
        <f>MAX('Ericsson - TS 4GHz'!S8,'Ericsson - TS 4GHz'!S10,'Ericsson - TS 4GHz'!S16,'Ericsson - TS 4GHz'!S18,'Ericsson - TS 4GHz'!S24,'Ericsson - TS 4GHz'!S26)</f>
        <v>-0.2399999999999998</v>
      </c>
      <c r="I10" s="19">
        <f>SUM(MAX(H10,0),MAX(D10,0),MAX(E10,0),MAX(F10,0),MAX(G10,0))/5</f>
        <v>0.26450776720000019</v>
      </c>
    </row>
    <row r="11" spans="3:28" ht="27.75" customHeight="1" x14ac:dyDescent="0.15"/>
    <row r="12" spans="3:28" ht="21" customHeight="1" thickBot="1" x14ac:dyDescent="0.2">
      <c r="C12" s="127" t="s">
        <v>14</v>
      </c>
      <c r="D12" s="127"/>
      <c r="E12" s="127"/>
      <c r="F12" s="127"/>
      <c r="G12" s="127"/>
      <c r="H12" s="127"/>
      <c r="I12" s="127"/>
      <c r="K12" s="127" t="s">
        <v>13</v>
      </c>
      <c r="L12" s="127"/>
      <c r="M12" s="127"/>
      <c r="N12" s="127"/>
      <c r="O12" s="127"/>
      <c r="P12" s="127"/>
      <c r="R12" s="127" t="s">
        <v>11</v>
      </c>
      <c r="S12" s="127"/>
      <c r="T12" s="127"/>
      <c r="U12" s="127"/>
      <c r="V12" s="127"/>
      <c r="X12" s="127" t="s">
        <v>12</v>
      </c>
      <c r="Y12" s="127"/>
      <c r="Z12" s="127"/>
      <c r="AA12" s="127"/>
      <c r="AB12" s="127"/>
    </row>
    <row r="13" spans="3:28" ht="20.25" customHeight="1" x14ac:dyDescent="0.15"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  <c r="I13" s="4" t="s">
        <v>7</v>
      </c>
      <c r="K13" s="2" t="s">
        <v>1</v>
      </c>
      <c r="L13" s="2" t="s">
        <v>2</v>
      </c>
      <c r="M13" s="2" t="s">
        <v>3</v>
      </c>
      <c r="N13" s="2" t="s">
        <v>4</v>
      </c>
      <c r="O13" s="3" t="s">
        <v>6</v>
      </c>
      <c r="P13" s="4" t="s">
        <v>7</v>
      </c>
      <c r="R13" s="2" t="s">
        <v>1</v>
      </c>
      <c r="S13" s="2" t="s">
        <v>2</v>
      </c>
      <c r="T13" s="2" t="s">
        <v>4</v>
      </c>
      <c r="U13" s="3" t="s">
        <v>6</v>
      </c>
      <c r="V13" s="4" t="s">
        <v>7</v>
      </c>
      <c r="X13" s="2" t="s">
        <v>1</v>
      </c>
      <c r="Y13" s="2" t="s">
        <v>2</v>
      </c>
      <c r="Z13" s="2" t="s">
        <v>4</v>
      </c>
      <c r="AA13" s="3" t="s">
        <v>6</v>
      </c>
      <c r="AB13" s="4" t="s">
        <v>7</v>
      </c>
    </row>
    <row r="14" spans="3:28" ht="20" customHeight="1" x14ac:dyDescent="0.15">
      <c r="C14" s="5">
        <v>6</v>
      </c>
      <c r="D14" s="6"/>
      <c r="E14" s="7"/>
      <c r="F14" s="7"/>
      <c r="G14" s="8">
        <f>MAX('Huawei - FDSS-SE 4GHz (inner)'!T11,'Huawei - FDSS-SE 4GHz (inner)'!T12)</f>
        <v>1.56</v>
      </c>
      <c r="H14" s="9"/>
      <c r="I14" s="10">
        <f>SUM(MAX(H14,0),MAX(D14,0),MAX(E14,0),MAX(F14,0),MAX(G14,0))/1</f>
        <v>1.56</v>
      </c>
      <c r="K14" s="5">
        <v>8</v>
      </c>
      <c r="L14" s="20">
        <f>MAX('Nokia - FDSS-SE 4GHz (outer)'!T3:T14)</f>
        <v>1.4557706500000003</v>
      </c>
      <c r="M14" s="8">
        <f>MAX('Qualcomm - FDSS-SE 4GHz'!U18,'Qualcomm - FDSS-SE 4GHz'!U19,'Qualcomm - FDSS-SE 4GHz'!U24,'Qualcomm - FDSS-SE 4GHz'!U45,'Qualcomm - FDSS-SE 4GHz'!U46,'Qualcomm - FDSS-SE 4GHz'!U51)</f>
        <v>1.5</v>
      </c>
      <c r="N14" s="8">
        <f>MAX('vivo - FDSS-SE 4GHz'!X19,'vivo - FDSS-SE 4GHz'!X20,'vivo - FDSS-SE 4GHz'!X25)</f>
        <v>2.0699999999999998</v>
      </c>
      <c r="O14" s="22">
        <f>MAX('Ericsson - FDSS-SE 4GHz'!T4,'Ericsson - FDSS-SE 4GHz'!T5,'Ericsson - FDSS-SE 4GHz'!T7,'Ericsson - FDSS-SE 4GHz'!T9,'Ericsson - FDSS-SE 4GHz'!T17)</f>
        <v>1.1199999999999997</v>
      </c>
      <c r="P14" s="10">
        <f>SUM(MAX(O14,0),MAX(L14,0),MAX(M14,0),MAX(N14,0))/4</f>
        <v>1.5364426624999998</v>
      </c>
      <c r="R14" s="5">
        <v>8</v>
      </c>
      <c r="S14" s="20">
        <f>MAX('Nokia - FDSS-SE 700MHz (inner)'!T3:T14)</f>
        <v>0.7147867689999996</v>
      </c>
      <c r="T14" s="8">
        <f>MAX('vivo - FDSS-SE 700MHz'!V43,'vivo - FDSS-SE 700MHz'!V44,'vivo - FDSS-SE 700MHz'!V49)</f>
        <v>1.0299999999999998</v>
      </c>
      <c r="U14" s="22">
        <f>MAX('Ericsson - FDSS-SE 700MHz'!T4,'Ericsson - FDSS-SE 700MHz'!T6,'Ericsson - FDSS-SE 700MHz'!T8,'Ericsson - FDSS-SE 700MHz'!T16,'Ericsson - FDSS-SE 700MHz'!T20,'Ericsson - FDSS-SE 700MHz'!T24)</f>
        <v>-0.12000000000000074</v>
      </c>
      <c r="V14" s="10">
        <f>SUM(MAX(U14,0),MAX(S14,0),MAX(T14,0))/3</f>
        <v>0.58159558966666647</v>
      </c>
      <c r="X14" s="5">
        <v>8</v>
      </c>
      <c r="Y14" s="20">
        <f>MAX('Nokia - FDSS-SE 700MHz (outer)'!T3:T14)</f>
        <v>1.800722972</v>
      </c>
      <c r="Z14" s="8">
        <f>MAX('vivo - FDSS-SE 700MHz'!V19,'vivo - FDSS-SE 700MHz'!V20,'vivo - FDSS-SE 700MHz'!V25,'vivo - FDSS-SE 700MHz'!V43,'vivo - FDSS-SE 700MHz'!V44,'vivo - FDSS-SE 700MHz'!V49)</f>
        <v>1.5999999999999999</v>
      </c>
      <c r="AA14" s="22">
        <f>MAX('Ericsson - FDSS-SE 700MHz'!T3,'Ericsson - FDSS-SE 700MHz'!T5,'Ericsson - FDSS-SE 700MHz'!T7,'Ericsson - FDSS-SE 700MHz'!T15,'Ericsson - FDSS-SE 700MHz'!T19,'Ericsson - FDSS-SE 700MHz'!T23)</f>
        <v>1.2899999999999998</v>
      </c>
      <c r="AB14" s="10">
        <f>SUM(MAX(AA14,0),MAX(Y14,0),MAX(Z14,0))/3</f>
        <v>1.563574324</v>
      </c>
    </row>
    <row r="15" spans="3:28" ht="20" customHeight="1" x14ac:dyDescent="0.15">
      <c r="C15" s="11">
        <v>8</v>
      </c>
      <c r="D15" s="12">
        <f>MAX('Nokia - FDSS-SE 4GHz (inner)'!T3:T14)</f>
        <v>0.4676548449999991</v>
      </c>
      <c r="E15" s="13">
        <f>MAX('Qualcomm - FDSS-SE 4GHz'!U5,'Qualcomm - FDSS-SE 4GHz'!U6,'Qualcomm - FDSS-SE 4GHz'!U11,'Qualcomm - FDSS-SE 4GHz'!U32,'Qualcomm - FDSS-SE 4GHz'!U33,'Qualcomm - FDSS-SE 4GHz'!U38)</f>
        <v>1.5000000000000007</v>
      </c>
      <c r="F15" s="13">
        <f>MAX('vivo - FDSS-SE 4GHz'!X43,'vivo - FDSS-SE 4GHz'!X44,'vivo - FDSS-SE 4GHz'!X49)</f>
        <v>1.0399999999999996</v>
      </c>
      <c r="G15" s="13">
        <f>MAX('Huawei - FDSS-SE 4GHz (inner)'!T3,'Huawei - FDSS-SE 4GHz (inner)'!T4,'Huawei - FDSS-SE 4GHz (inner)'!T5,'Huawei - FDSS-SE 4GHz (inner)'!T6)</f>
        <v>1.4300000000000006</v>
      </c>
      <c r="H15" s="15">
        <f>MAX('Ericsson - FDSS-SE 4GHz'!T3,'Ericsson - FDSS-SE 4GHz'!T6,'Ericsson - FDSS-SE 4GHz'!T8,'Ericsson - FDSS-SE 4GHz'!T10,'Ericsson - FDSS-SE 4GHz'!T18)</f>
        <v>-0.21000000000000035</v>
      </c>
      <c r="I15" s="16">
        <f>SUM(MAX(H15,0),MAX(D15,0),MAX(E15,0),MAX(F15,0),MAX(G15,0))/5</f>
        <v>0.88753096899999995</v>
      </c>
      <c r="K15" s="11">
        <v>16</v>
      </c>
      <c r="L15" s="12">
        <f>MAX('Nokia - FDSS-SE 4GHz (outer)'!T15:T22)</f>
        <v>1.0503248899999988</v>
      </c>
      <c r="M15" s="13">
        <f>MAX('Qualcomm - FDSS-SE 4GHz'!U16,'Qualcomm - FDSS-SE 4GHz'!U22,'Qualcomm - FDSS-SE 4GHz'!U43,'Qualcomm - FDSS-SE 4GHz'!U49)</f>
        <v>1.1000000000000014</v>
      </c>
      <c r="N15" s="13">
        <f>MAX('vivo - FDSS-SE 4GHz'!X17)</f>
        <v>-0.12999999999999989</v>
      </c>
      <c r="O15" s="23"/>
      <c r="P15" s="16">
        <f>SUM(MAX(O15,0),MAX(L15,0),MAX(M15,0),MAX(N15,0))/3</f>
        <v>0.71677496333333346</v>
      </c>
      <c r="R15" s="11">
        <v>16</v>
      </c>
      <c r="S15" s="12">
        <f>MAX('Nokia - FDSS-SE 700MHz (inner)'!T15:T22)</f>
        <v>0.87224784200000038</v>
      </c>
      <c r="T15" s="13">
        <f>MAX('vivo - FDSS-SE 700MHz'!V41,'vivo - FDSS-SE 700MHz'!V47)</f>
        <v>1.9999999999998797E-2</v>
      </c>
      <c r="U15" s="17"/>
      <c r="V15" s="16">
        <f>SUM(MAX(U15,0),MAX(S15,0),MAX(T15,0))/2</f>
        <v>0.44612392099999959</v>
      </c>
      <c r="X15" s="11">
        <v>16</v>
      </c>
      <c r="Y15" s="12">
        <f>MAX('Nokia - FDSS-SE 700MHz (outer)'!T15:T22)</f>
        <v>1.6322187490000002</v>
      </c>
      <c r="Z15" s="13">
        <f>MAX('vivo - FDSS-SE 700MHz'!V17)</f>
        <v>6.999999999999984E-2</v>
      </c>
      <c r="AA15" s="17"/>
      <c r="AB15" s="16">
        <f>SUM(MAX(AA15,0),MAX(Y15,0),MAX(Z15,0))/2</f>
        <v>0.85110937450000002</v>
      </c>
    </row>
    <row r="16" spans="3:28" ht="20" customHeight="1" x14ac:dyDescent="0.15">
      <c r="C16" s="11">
        <v>16</v>
      </c>
      <c r="D16" s="12">
        <f>MAX('Nokia - FDSS-SE 4GHz (inner)'!T15:T22)</f>
        <v>0.50167191</v>
      </c>
      <c r="E16" s="13">
        <f>MAX('Qualcomm - FDSS-SE 4GHz'!U3,'Qualcomm - FDSS-SE 4GHz'!U9,'Qualcomm - FDSS-SE 4GHz'!U30,'Qualcomm - FDSS-SE 4GHz'!U36)</f>
        <v>1.3000000000000014</v>
      </c>
      <c r="F16" s="13">
        <f>MAX('vivo - FDSS-SE 4GHz'!X41,'vivo - FDSS-SE 4GHz'!X47)</f>
        <v>0.71</v>
      </c>
      <c r="G16" s="14"/>
      <c r="H16" s="17"/>
      <c r="I16" s="16">
        <f>SUM(MAX(H16,0),MAX(D16,0),MAX(E16,0),MAX(F16,0),MAX(G16,0))/3</f>
        <v>0.83722397000000048</v>
      </c>
      <c r="K16" s="11">
        <v>24</v>
      </c>
      <c r="L16" s="12">
        <f>MAX('Nokia - FDSS-SE 4GHz (outer)'!T23:T26)</f>
        <v>2.066791170000001</v>
      </c>
      <c r="M16" s="13">
        <f>MAX('Qualcomm - FDSS-SE 4GHz'!U25,'Qualcomm - FDSS-SE 4GHz'!U52)</f>
        <v>1.8999999999999986</v>
      </c>
      <c r="N16" s="13">
        <f>MAX('vivo - FDSS-SE 4GHz'!X26)</f>
        <v>1.8199999999999998</v>
      </c>
      <c r="O16" s="23"/>
      <c r="P16" s="16">
        <f>SUM(MAX(O16,0),MAX(L16,0),MAX(M16,0),MAX(N16,0))/3</f>
        <v>1.9289303899999997</v>
      </c>
      <c r="R16" s="11">
        <v>24</v>
      </c>
      <c r="S16" s="12">
        <f>MAX('Nokia - FDSS-SE 700MHz (inner)'!T23:T26)</f>
        <v>0.97328452700000012</v>
      </c>
      <c r="T16" s="13">
        <f>'vivo - FDSS-SE 700MHz'!V50</f>
        <v>0.43000000000000005</v>
      </c>
      <c r="U16" s="17"/>
      <c r="V16" s="16">
        <f>SUM(MAX(U16,0),MAX(S16,0),MAX(T16,0))/2</f>
        <v>0.70164226350000014</v>
      </c>
      <c r="X16" s="11">
        <v>24</v>
      </c>
      <c r="Y16" s="12">
        <f>MAX('Nokia - FDSS-SE 700MHz (outer)'!T23:T26)</f>
        <v>2.0796392430000008</v>
      </c>
      <c r="Z16" s="13">
        <f>MAX('vivo - FDSS-SE 700MHz'!V26)</f>
        <v>1.4100000000000001</v>
      </c>
      <c r="AA16" s="17"/>
      <c r="AB16" s="16">
        <f>SUM(MAX(AA16,0),MAX(Y16,0),MAX(Z16,0))/2</f>
        <v>1.7448196215000005</v>
      </c>
    </row>
    <row r="17" spans="3:28" ht="20.75" customHeight="1" x14ac:dyDescent="0.15">
      <c r="C17" s="11">
        <v>24</v>
      </c>
      <c r="D17" s="12">
        <f>MAX('Nokia - FDSS-SE 4GHz (inner)'!T23:T26)</f>
        <v>0.68917055000000116</v>
      </c>
      <c r="E17" s="13">
        <f>MAX('Qualcomm - FDSS-SE 4GHz'!U12,'Qualcomm - FDSS-SE 4GHz'!U39)</f>
        <v>2.0999999999999988</v>
      </c>
      <c r="F17" s="13">
        <f>MAX('vivo - FDSS-SE 4GHz'!X50)</f>
        <v>0.96999999999999986</v>
      </c>
      <c r="G17" s="14"/>
      <c r="H17" s="17"/>
      <c r="I17" s="16">
        <f>SUM(MAX(H17,0),MAX(D17,0),MAX(E17,0),MAX(F17,0),MAX(G17,0))/3</f>
        <v>1.2530568499999999</v>
      </c>
      <c r="K17" s="11">
        <v>32</v>
      </c>
      <c r="L17" s="12">
        <f>MAX('Nokia - FDSS-SE 4GHz (outer)'!T27:T34)</f>
        <v>1.5224050810000005</v>
      </c>
      <c r="M17" s="13">
        <f>MAX('Qualcomm - FDSS-SE 4GHz'!U17,'Qualcomm - FDSS-SE 4GHz'!U23,'Qualcomm - FDSS-SE 4GHz'!U44,'Qualcomm - FDSS-SE 4GHz'!U50)</f>
        <v>0.89999999999999947</v>
      </c>
      <c r="N17" s="13">
        <f>MAX('vivo - FDSS-SE 4GHz'!X18,'vivo - FDSS-SE 4GHz'!X24)</f>
        <v>1.4799999999999993</v>
      </c>
      <c r="O17" s="23"/>
      <c r="P17" s="16">
        <f>SUM(MAX(O17,0),MAX(L17,0),MAX(M17,0),MAX(N17,0))/3</f>
        <v>1.3008016936666664</v>
      </c>
      <c r="R17" s="11">
        <v>32</v>
      </c>
      <c r="S17" s="12">
        <f>MAX('Nokia - FDSS-SE 700MHz (inner)'!T27:T34)</f>
        <v>0.56181973899999993</v>
      </c>
      <c r="T17" s="13">
        <f>MAX('vivo - FDSS-SE 700MHz'!V42,'vivo - FDSS-SE 700MHz'!V48)</f>
        <v>0.9200000000000006</v>
      </c>
      <c r="U17" s="17"/>
      <c r="V17" s="16">
        <f>SUM(MAX(U17,0),MAX(S17,0),MAX(T17,0))/2</f>
        <v>0.74090986950000026</v>
      </c>
      <c r="X17" s="11">
        <v>32</v>
      </c>
      <c r="Y17" s="12">
        <f>MAX('Nokia - FDSS-SE 700MHz (outer)'!T27:T34)</f>
        <v>1.4190047779999997</v>
      </c>
      <c r="Z17" s="13">
        <f>MAX('vivo - FDSS-SE 700MHz'!V18,'vivo - FDSS-SE 700MHz'!V24)</f>
        <v>0.72000000000000064</v>
      </c>
      <c r="AA17" s="17"/>
      <c r="AB17" s="16">
        <f>SUM(MAX(AA17,0),MAX(Y17,0),MAX(Z17,0))/2</f>
        <v>1.0695023890000002</v>
      </c>
    </row>
    <row r="18" spans="3:28" ht="20" customHeight="1" thickBot="1" x14ac:dyDescent="0.2">
      <c r="C18" s="11">
        <v>32</v>
      </c>
      <c r="D18" s="12">
        <f>MAX('Nokia - FDSS-SE 4GHz (inner)'!T27:T34)</f>
        <v>0.82860508100000052</v>
      </c>
      <c r="E18" s="13">
        <f>MAX('Qualcomm - FDSS-SE 4GHz'!U4,'Qualcomm - FDSS-SE 4GHz'!U10,'Qualcomm - FDSS-SE 4GHz'!U31,'Qualcomm - FDSS-SE 4GHz'!U37)</f>
        <v>0.99999999999999956</v>
      </c>
      <c r="F18" s="13">
        <f>MAX('vivo - FDSS-SE 4GHz'!X42,'vivo - FDSS-SE 4GHz'!X48)</f>
        <v>1.8799999999999994</v>
      </c>
      <c r="G18" s="14"/>
      <c r="H18" s="17"/>
      <c r="I18" s="16">
        <f>SUM(MAX(H18,0),MAX(D18,0),MAX(E18,0),MAX(F18,0),MAX(G18,0))/3</f>
        <v>1.2362016936666664</v>
      </c>
      <c r="K18" s="11">
        <v>40</v>
      </c>
      <c r="L18" s="12">
        <f>MAX('Nokia - FDSS-SE 4GHz (outer)'!T35:T42)</f>
        <v>2.0071356090000005</v>
      </c>
      <c r="M18" s="13">
        <f>MAX('Qualcomm - FDSS-SE 4GHz'!U20,'Qualcomm - FDSS-SE 4GHz'!U21,'Qualcomm - FDSS-SE 4GHz'!U47,'Qualcomm - FDSS-SE 4GHz'!U48)</f>
        <v>1.3000000000000003</v>
      </c>
      <c r="N18" s="13">
        <f>MAX('vivo - FDSS-SE 4GHz'!X22,'vivo - FDSS-SE 4GHz'!X21)</f>
        <v>1.1200000000000001</v>
      </c>
      <c r="O18" s="15">
        <f>MAX('Ericsson - FDSS-SE 4GHz'!T11,'Ericsson - FDSS-SE 4GHz'!T13,'Ericsson - FDSS-SE 4GHz'!T15,'Ericsson - FDSS-SE 4GHz'!T19)</f>
        <v>1.6500000000000001</v>
      </c>
      <c r="P18" s="19">
        <f>SUM(MAX(O18,0),MAX(L18,0),MAX(M18,0),MAX(N18,0))/4</f>
        <v>1.5192839022500004</v>
      </c>
      <c r="R18" s="11">
        <v>40</v>
      </c>
      <c r="S18" s="12">
        <f>MAX('Nokia - FDSS-SE 700MHz (inner)'!T35:T42)</f>
        <v>0.79990107900000029</v>
      </c>
      <c r="T18" s="13">
        <f>MAX('vivo - FDSS-SE 700MHz'!V45,'vivo - FDSS-SE 700MHz'!V46)</f>
        <v>0.41000000000000092</v>
      </c>
      <c r="U18" s="15">
        <f>MAX('Ericsson - FDSS-SE 700MHz'!T10,'Ericsson - FDSS-SE 700MHz'!T12,'Ericsson - FDSS-SE 700MHz'!T14,'Ericsson - FDSS-SE 700MHz'!T18,'Ericsson - FDSS-SE 700MHz'!T22)</f>
        <v>0.86000000000000054</v>
      </c>
      <c r="V18" s="19">
        <f>SUM(MAX(U18,0),MAX(S18,0),MAX(T18,0))/3</f>
        <v>0.68996702633333395</v>
      </c>
      <c r="X18" s="11">
        <v>40</v>
      </c>
      <c r="Y18" s="12">
        <f>MAX('Nokia - FDSS-SE 700MHz (outer)'!T35:T42)</f>
        <v>1.8507355150000007</v>
      </c>
      <c r="Z18" s="13">
        <f>MAX('vivo - FDSS-SE 700MHz'!V21,'vivo - FDSS-SE 700MHz'!V22)</f>
        <v>1.330000000000001</v>
      </c>
      <c r="AA18" s="15">
        <f>MAX('Ericsson - FDSS-SE 700MHz'!T9,'Ericsson - FDSS-SE 700MHz'!T11,'Ericsson - FDSS-SE 700MHz'!T13,'Ericsson - FDSS-SE 700MHz'!T17,'Ericsson - FDSS-SE 700MHz'!T21)</f>
        <v>2.0500000000000007</v>
      </c>
      <c r="AB18" s="19">
        <f>SUM(MAX(AA18,0),MAX(Y18,0),MAX(Z18,0))/3</f>
        <v>1.743578505000001</v>
      </c>
    </row>
    <row r="19" spans="3:28" ht="27.75" customHeight="1" x14ac:dyDescent="0.15">
      <c r="C19" s="11">
        <v>36</v>
      </c>
      <c r="D19" s="18"/>
      <c r="E19" s="14"/>
      <c r="F19" s="14"/>
      <c r="G19" s="13">
        <f>MAX('Huawei - FDSS-SE 4GHz (inner)'!T15,'Huawei - FDSS-SE 4GHz (inner)'!T14,'Huawei - FDSS-SE 4GHz (inner)'!T13)</f>
        <v>1.1299999999999999</v>
      </c>
      <c r="H19" s="17"/>
      <c r="I19" s="16">
        <f>SUM(MAX(H19,0),MAX(D19,0),MAX(E19,0),MAX(F19,0),MAX(G19,0))/1</f>
        <v>1.1299999999999999</v>
      </c>
    </row>
    <row r="20" spans="3:28" ht="21" customHeight="1" thickBot="1" x14ac:dyDescent="0.2">
      <c r="C20" s="11">
        <v>40</v>
      </c>
      <c r="D20" s="12">
        <f>MAX('Nokia - FDSS-SE 4GHz (inner)'!T35:T42)</f>
        <v>0.95676125800000089</v>
      </c>
      <c r="E20" s="13">
        <f>MAX('Qualcomm - FDSS-SE 4GHz'!U7,'Qualcomm - FDSS-SE 4GHz'!U8,'Qualcomm - FDSS-SE 4GHz'!U34,'Qualcomm - FDSS-SE 4GHz'!U35)</f>
        <v>1.5000000000000004</v>
      </c>
      <c r="F20" s="13">
        <f>MAX('vivo - FDSS-SE 4GHz'!X45,'vivo - FDSS-SE 4GHz'!X46)</f>
        <v>0.73000000000000032</v>
      </c>
      <c r="G20" s="13">
        <f>MAX('Huawei - FDSS-SE 4GHz (inner)'!T10,'Huawei - FDSS-SE 4GHz (inner)'!T9,'Huawei - FDSS-SE 4GHz (inner)'!T8,'Huawei - FDSS-SE 4GHz (inner)'!T7)</f>
        <v>1.8399999999999999</v>
      </c>
      <c r="H20" s="15">
        <f>MAX('Ericsson - FDSS-SE 4GHz'!T12,'Ericsson - FDSS-SE 4GHz'!T14,'Ericsson - FDSS-SE 4GHz'!T16,'Ericsson - FDSS-SE 4GHz'!T20)</f>
        <v>0.14000000000000024</v>
      </c>
      <c r="I20" s="19">
        <f>SUM(MAX(H20,0),MAX(D20,0),MAX(E20,0),MAX(F20,0),MAX(G20,0))/5</f>
        <v>1.0333522516000004</v>
      </c>
    </row>
    <row r="21" spans="3:28" ht="20.25" customHeight="1" x14ac:dyDescent="0.15"/>
    <row r="22" spans="3:28" ht="20" customHeight="1" thickBot="1" x14ac:dyDescent="0.2">
      <c r="C22" s="126" t="s">
        <v>17</v>
      </c>
      <c r="D22" s="126"/>
      <c r="E22" s="126"/>
      <c r="F22" s="126"/>
      <c r="G22" s="126"/>
      <c r="H22" s="126"/>
      <c r="I22" s="126"/>
      <c r="K22" s="126" t="s">
        <v>18</v>
      </c>
      <c r="L22" s="126"/>
      <c r="M22" s="126"/>
      <c r="N22" s="126"/>
      <c r="O22" s="126"/>
      <c r="P22" s="126"/>
      <c r="R22" s="126" t="s">
        <v>15</v>
      </c>
      <c r="S22" s="126"/>
      <c r="T22" s="126"/>
      <c r="U22" s="126"/>
      <c r="V22" s="126"/>
      <c r="X22" s="126" t="s">
        <v>16</v>
      </c>
      <c r="Y22" s="126"/>
      <c r="Z22" s="126"/>
      <c r="AA22" s="126"/>
      <c r="AB22" s="126"/>
    </row>
    <row r="23" spans="3:28" ht="20" customHeight="1" x14ac:dyDescent="0.15"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3" t="s">
        <v>6</v>
      </c>
      <c r="I23" s="4" t="s">
        <v>7</v>
      </c>
      <c r="K23" s="2" t="s">
        <v>1</v>
      </c>
      <c r="L23" s="2" t="s">
        <v>2</v>
      </c>
      <c r="M23" s="2" t="s">
        <v>3</v>
      </c>
      <c r="N23" s="2" t="s">
        <v>4</v>
      </c>
      <c r="O23" s="3" t="s">
        <v>6</v>
      </c>
      <c r="P23" s="4" t="s">
        <v>7</v>
      </c>
      <c r="R23" s="2" t="s">
        <v>1</v>
      </c>
      <c r="S23" s="2" t="s">
        <v>2</v>
      </c>
      <c r="T23" s="2" t="s">
        <v>4</v>
      </c>
      <c r="U23" s="3" t="s">
        <v>6</v>
      </c>
      <c r="V23" s="4" t="s">
        <v>7</v>
      </c>
      <c r="X23" s="2" t="s">
        <v>1</v>
      </c>
      <c r="Y23" s="2" t="s">
        <v>2</v>
      </c>
      <c r="Z23" s="2" t="s">
        <v>4</v>
      </c>
      <c r="AA23" s="3" t="s">
        <v>6</v>
      </c>
      <c r="AB23" s="4" t="s">
        <v>7</v>
      </c>
    </row>
    <row r="24" spans="3:28" ht="20" customHeight="1" x14ac:dyDescent="0.15">
      <c r="C24" s="5">
        <v>6</v>
      </c>
      <c r="D24" s="27"/>
      <c r="E24" s="28"/>
      <c r="F24" s="28"/>
      <c r="G24" s="8">
        <f>G14-MAX(G4,0)</f>
        <v>1.56</v>
      </c>
      <c r="H24" s="29"/>
      <c r="I24" s="30">
        <f>SUM(G24,F24,D24,H24,E24)</f>
        <v>1.56</v>
      </c>
      <c r="K24" s="5">
        <v>8</v>
      </c>
      <c r="L24" s="20">
        <f>L14-L5</f>
        <v>0.13541363999999989</v>
      </c>
      <c r="M24" s="8">
        <f t="shared" ref="M24:N28" si="0">M14-MAX(M5,0)</f>
        <v>0.5</v>
      </c>
      <c r="N24" s="8">
        <f t="shared" si="0"/>
        <v>2.0699999999999998</v>
      </c>
      <c r="O24" s="22">
        <f>O14-O5</f>
        <v>0.42999999999999972</v>
      </c>
      <c r="P24" s="30">
        <f>SUM(O24,L24,M24,N24)/4</f>
        <v>0.78385340999999986</v>
      </c>
      <c r="R24" s="5">
        <v>8</v>
      </c>
      <c r="S24" s="20">
        <f>S14-MAX(S5,0)</f>
        <v>0.46686348299999925</v>
      </c>
      <c r="T24" s="8">
        <f>T14-MAX(T5,0)</f>
        <v>1.0299999999999998</v>
      </c>
      <c r="U24" s="24">
        <f>U14-MAX(U5,0)</f>
        <v>-0.12000000000000074</v>
      </c>
      <c r="V24" s="30">
        <f>SUM(S24:U24)/3</f>
        <v>0.45895449433333274</v>
      </c>
      <c r="X24" s="5">
        <v>8</v>
      </c>
      <c r="Y24" s="20">
        <f>Y14-MAX(Y5,0)</f>
        <v>0.27231774799999986</v>
      </c>
      <c r="Z24" s="8">
        <f>Z14-MAX(Z5,0)</f>
        <v>1.5999999999999999</v>
      </c>
      <c r="AA24" s="24">
        <f>AA14-MAX(AA5,0)</f>
        <v>0.79299385399999966</v>
      </c>
      <c r="AB24" s="30">
        <f>SUM(Y24:AA24)/3</f>
        <v>0.88843720066666643</v>
      </c>
    </row>
    <row r="25" spans="3:28" ht="20.75" customHeight="1" x14ac:dyDescent="0.15">
      <c r="C25" s="11">
        <v>8</v>
      </c>
      <c r="D25" s="12">
        <f t="shared" ref="D25:F28" si="1">D15-MAX(D5,0)</f>
        <v>0.4308474849999992</v>
      </c>
      <c r="E25" s="13">
        <f t="shared" si="1"/>
        <v>0</v>
      </c>
      <c r="F25" s="13">
        <f t="shared" si="1"/>
        <v>1.0399999999999996</v>
      </c>
      <c r="G25" s="13">
        <f>G15-MAX(G5,0)</f>
        <v>1.4300000000000006</v>
      </c>
      <c r="H25" s="26">
        <f>H15-MAX(H5,0)</f>
        <v>-0.21000000000000035</v>
      </c>
      <c r="I25" s="31">
        <f>SUM(G25,F25,D25,H25,E25)/5</f>
        <v>0.53816949699999983</v>
      </c>
      <c r="K25" s="11">
        <v>16</v>
      </c>
      <c r="L25" s="12">
        <f>L15-L6</f>
        <v>-8.6940450000000835E-2</v>
      </c>
      <c r="M25" s="13">
        <f t="shared" si="0"/>
        <v>0.10000000000000142</v>
      </c>
      <c r="N25" s="13">
        <f t="shared" si="0"/>
        <v>-0.12999999999999989</v>
      </c>
      <c r="O25" s="23"/>
      <c r="P25" s="31">
        <f>SUM(O25,L25,M25,N25)/3</f>
        <v>-3.8980149999999769E-2</v>
      </c>
      <c r="R25" s="11">
        <v>16</v>
      </c>
      <c r="S25" s="12">
        <f t="shared" ref="S25:T28" si="2">S15-MAX(S6,0)</f>
        <v>0.86802754700000007</v>
      </c>
      <c r="T25" s="13">
        <f t="shared" si="2"/>
        <v>1.9999999999998797E-2</v>
      </c>
      <c r="U25" s="25"/>
      <c r="V25" s="31">
        <f>SUM(S25:U25)/2</f>
        <v>0.44401377349999943</v>
      </c>
      <c r="X25" s="11">
        <v>16</v>
      </c>
      <c r="Y25" s="12">
        <f t="shared" ref="Y25:Z28" si="3">Y15-MAX(Y6,0)</f>
        <v>0.41549845399999974</v>
      </c>
      <c r="Z25" s="13">
        <f t="shared" si="3"/>
        <v>6.999999999999984E-2</v>
      </c>
      <c r="AA25" s="25"/>
      <c r="AB25" s="31">
        <f>SUM(Y25:AA25)/2</f>
        <v>0.24274922699999979</v>
      </c>
    </row>
    <row r="26" spans="3:28" ht="20" customHeight="1" x14ac:dyDescent="0.15">
      <c r="C26" s="11">
        <v>16</v>
      </c>
      <c r="D26" s="12">
        <f t="shared" si="1"/>
        <v>0.38352638000000111</v>
      </c>
      <c r="E26" s="13">
        <f t="shared" si="1"/>
        <v>-0.19999999999999862</v>
      </c>
      <c r="F26" s="13">
        <f t="shared" si="1"/>
        <v>0.71</v>
      </c>
      <c r="G26" s="32"/>
      <c r="H26" s="33"/>
      <c r="I26" s="31">
        <f>SUM(G26,F26,D26,H26,E26)/3</f>
        <v>0.29784212666666748</v>
      </c>
      <c r="K26" s="11">
        <v>24</v>
      </c>
      <c r="L26" s="12">
        <f>L16-L7</f>
        <v>0.59374090000000068</v>
      </c>
      <c r="M26" s="13">
        <f t="shared" si="0"/>
        <v>0.99999999999999856</v>
      </c>
      <c r="N26" s="13">
        <f t="shared" si="0"/>
        <v>1.8199999999999998</v>
      </c>
      <c r="O26" s="23"/>
      <c r="P26" s="31">
        <f>SUM(O26,L26,M26,N26)/3</f>
        <v>1.1379136333333331</v>
      </c>
      <c r="R26" s="11">
        <v>24</v>
      </c>
      <c r="S26" s="12">
        <f t="shared" si="2"/>
        <v>0.97328452700000012</v>
      </c>
      <c r="T26" s="13">
        <f t="shared" si="2"/>
        <v>0.43000000000000005</v>
      </c>
      <c r="U26" s="25"/>
      <c r="V26" s="31">
        <f>SUM(S26:U26)/2</f>
        <v>0.70164226350000014</v>
      </c>
      <c r="X26" s="11">
        <v>24</v>
      </c>
      <c r="Y26" s="12">
        <f t="shared" si="3"/>
        <v>0.83327816400000043</v>
      </c>
      <c r="Z26" s="13">
        <f t="shared" si="3"/>
        <v>1.4100000000000001</v>
      </c>
      <c r="AA26" s="25"/>
      <c r="AB26" s="31">
        <f>SUM(Y26:AA26)/2</f>
        <v>1.1216390820000002</v>
      </c>
    </row>
    <row r="27" spans="3:28" ht="27.75" customHeight="1" x14ac:dyDescent="0.15">
      <c r="C27" s="11">
        <v>24</v>
      </c>
      <c r="D27" s="12">
        <f t="shared" si="1"/>
        <v>0.49942028000000077</v>
      </c>
      <c r="E27" s="13">
        <f t="shared" si="1"/>
        <v>0.8999999999999988</v>
      </c>
      <c r="F27" s="13">
        <f t="shared" si="1"/>
        <v>0.96999999999999986</v>
      </c>
      <c r="G27" s="32"/>
      <c r="H27" s="33"/>
      <c r="I27" s="31">
        <f>SUM(G27,F27,D27,H27,E27)/3</f>
        <v>0.78980675999999983</v>
      </c>
      <c r="K27" s="11">
        <v>32</v>
      </c>
      <c r="L27" s="12">
        <f>L17-L8</f>
        <v>0.13186936200000066</v>
      </c>
      <c r="M27" s="13">
        <f t="shared" si="0"/>
        <v>0</v>
      </c>
      <c r="N27" s="13">
        <f t="shared" si="0"/>
        <v>1.4799999999999993</v>
      </c>
      <c r="O27" s="23"/>
      <c r="P27" s="31">
        <f>SUM(O27,L27,M27,N27)/3</f>
        <v>0.53728978733333332</v>
      </c>
      <c r="R27" s="11">
        <v>32</v>
      </c>
      <c r="S27" s="12">
        <f t="shared" si="2"/>
        <v>0.56181973899999993</v>
      </c>
      <c r="T27" s="13">
        <f t="shared" si="2"/>
        <v>0.9200000000000006</v>
      </c>
      <c r="U27" s="25"/>
      <c r="V27" s="31">
        <f>SUM(S27:U27)/2</f>
        <v>0.74090986950000026</v>
      </c>
      <c r="X27" s="11">
        <v>32</v>
      </c>
      <c r="Y27" s="12">
        <f t="shared" si="3"/>
        <v>3.2351312999999937E-2</v>
      </c>
      <c r="Z27" s="13">
        <f t="shared" si="3"/>
        <v>0.72000000000000064</v>
      </c>
      <c r="AA27" s="25"/>
      <c r="AB27" s="31">
        <f>SUM(Y27:AA27)/2</f>
        <v>0.37617565650000029</v>
      </c>
    </row>
    <row r="28" spans="3:28" ht="21" customHeight="1" thickBot="1" x14ac:dyDescent="0.2">
      <c r="C28" s="11">
        <v>32</v>
      </c>
      <c r="D28" s="12">
        <f t="shared" si="1"/>
        <v>0.5224693620000006</v>
      </c>
      <c r="E28" s="13">
        <f t="shared" si="1"/>
        <v>-0.2000000000000004</v>
      </c>
      <c r="F28" s="13">
        <f t="shared" si="1"/>
        <v>1.8799999999999994</v>
      </c>
      <c r="G28" s="32"/>
      <c r="H28" s="33"/>
      <c r="I28" s="31">
        <f>SUM(G28,F28,D28,H28,E28)/3</f>
        <v>0.73415645399999985</v>
      </c>
      <c r="K28" s="11">
        <v>40</v>
      </c>
      <c r="L28" s="12">
        <f>L18-L9</f>
        <v>0.58412861600000099</v>
      </c>
      <c r="M28" s="13">
        <f t="shared" si="0"/>
        <v>0.80000000000000027</v>
      </c>
      <c r="N28" s="13">
        <f t="shared" si="0"/>
        <v>1.1200000000000001</v>
      </c>
      <c r="O28" s="15">
        <f>O18-O9</f>
        <v>0.88999999999999979</v>
      </c>
      <c r="P28" s="35">
        <f>SUM(O28,L28,M28,N28)/4</f>
        <v>0.84853215400000026</v>
      </c>
      <c r="R28" s="11">
        <v>40</v>
      </c>
      <c r="S28" s="12">
        <f t="shared" si="2"/>
        <v>0.73332776299999969</v>
      </c>
      <c r="T28" s="13">
        <f t="shared" si="2"/>
        <v>0.41000000000000092</v>
      </c>
      <c r="U28" s="26">
        <f>U18-MAX(U9,0)</f>
        <v>-0.54052709699999979</v>
      </c>
      <c r="V28" s="35">
        <f>SUM(S28:U28)/3</f>
        <v>0.20093355533333365</v>
      </c>
      <c r="X28" s="11">
        <v>40</v>
      </c>
      <c r="Y28" s="12">
        <f t="shared" si="3"/>
        <v>0.43416219900000019</v>
      </c>
      <c r="Z28" s="13">
        <f t="shared" si="3"/>
        <v>1.330000000000001</v>
      </c>
      <c r="AA28" s="26">
        <f>AA18-MAX(AA9,0)</f>
        <v>1.3380359140000007</v>
      </c>
      <c r="AB28" s="35">
        <f>SUM(Y28:AA28)/3</f>
        <v>1.0340660376666673</v>
      </c>
    </row>
    <row r="29" spans="3:28" ht="20.25" customHeight="1" x14ac:dyDescent="0.15">
      <c r="C29" s="11">
        <v>36</v>
      </c>
      <c r="D29" s="34"/>
      <c r="E29" s="32"/>
      <c r="F29" s="32"/>
      <c r="G29" s="13">
        <f>G19-MAX(G9,0)</f>
        <v>0.49</v>
      </c>
      <c r="H29" s="33"/>
      <c r="I29" s="31">
        <f>SUM(G29,F29,D29,H29,E29)/1</f>
        <v>0.49</v>
      </c>
    </row>
    <row r="30" spans="3:28" ht="20" customHeight="1" thickBot="1" x14ac:dyDescent="0.2">
      <c r="C30" s="11">
        <v>40</v>
      </c>
      <c r="D30" s="12">
        <f>D20-MAX(D10,0)</f>
        <v>0.63422242199999979</v>
      </c>
      <c r="E30" s="13">
        <f>E20-MAX(E10,0)</f>
        <v>0.50000000000000044</v>
      </c>
      <c r="F30" s="13">
        <f>F20-MAX(F10,0)</f>
        <v>0.73000000000000032</v>
      </c>
      <c r="G30" s="13">
        <f>G20-MAX(G10,0)</f>
        <v>1.8399999999999999</v>
      </c>
      <c r="H30" s="26">
        <f>H20-MAX(H10,0)</f>
        <v>0.14000000000000024</v>
      </c>
      <c r="I30" s="35">
        <f>SUM(G30,F30,D30,H30,E30)/5</f>
        <v>0.76884448440000008</v>
      </c>
    </row>
    <row r="33" ht="20.75" customHeight="1" x14ac:dyDescent="0.15"/>
    <row r="35" ht="27.75" customHeight="1" x14ac:dyDescent="0.15"/>
    <row r="36" ht="21" customHeight="1" x14ac:dyDescent="0.15"/>
    <row r="37" ht="20.25" customHeight="1" x14ac:dyDescent="0.15"/>
    <row r="41" ht="20.75" customHeight="1" x14ac:dyDescent="0.15"/>
    <row r="43" ht="27.75" customHeight="1" x14ac:dyDescent="0.15"/>
    <row r="44" ht="21" customHeight="1" x14ac:dyDescent="0.15"/>
    <row r="45" ht="20.25" customHeight="1" x14ac:dyDescent="0.15"/>
    <row r="49" ht="20.75" customHeight="1" x14ac:dyDescent="0.15"/>
    <row r="51" ht="27.75" customHeight="1" x14ac:dyDescent="0.15"/>
    <row r="52" ht="21" customHeight="1" x14ac:dyDescent="0.15"/>
    <row r="53" ht="20.25" customHeight="1" x14ac:dyDescent="0.15"/>
    <row r="57" ht="20.75" customHeight="1" x14ac:dyDescent="0.15"/>
    <row r="59" ht="27.75" customHeight="1" x14ac:dyDescent="0.15"/>
    <row r="60" ht="21" customHeight="1" x14ac:dyDescent="0.15"/>
    <row r="61" ht="20.25" customHeight="1" x14ac:dyDescent="0.15"/>
    <row r="67" ht="20.75" customHeight="1" x14ac:dyDescent="0.15"/>
    <row r="69" ht="25.75" customHeight="1" x14ac:dyDescent="0.15"/>
    <row r="70" ht="21" customHeight="1" x14ac:dyDescent="0.15"/>
    <row r="71" ht="20.25" customHeight="1" x14ac:dyDescent="0.15"/>
    <row r="75" ht="20.75" customHeight="1" x14ac:dyDescent="0.15"/>
    <row r="77" ht="25.75" customHeight="1" x14ac:dyDescent="0.15"/>
    <row r="78" ht="21" customHeight="1" x14ac:dyDescent="0.15"/>
    <row r="79" ht="20.25" customHeight="1" x14ac:dyDescent="0.15"/>
    <row r="83" ht="20.75" customHeight="1" x14ac:dyDescent="0.15"/>
    <row r="85" ht="25.75" customHeight="1" x14ac:dyDescent="0.15"/>
    <row r="86" ht="21" customHeight="1" x14ac:dyDescent="0.15"/>
    <row r="87" ht="20.25" customHeight="1" x14ac:dyDescent="0.15"/>
    <row r="93" ht="20.75" customHeight="1" x14ac:dyDescent="0.15"/>
    <row r="95" ht="25.75" customHeight="1" x14ac:dyDescent="0.15"/>
    <row r="96" ht="21" customHeight="1" x14ac:dyDescent="0.15"/>
    <row r="97" ht="20.25" customHeight="1" x14ac:dyDescent="0.15"/>
    <row r="101" ht="20.75" customHeight="1" x14ac:dyDescent="0.15"/>
  </sheetData>
  <mergeCells count="12">
    <mergeCell ref="C2:I2"/>
    <mergeCell ref="K3:P3"/>
    <mergeCell ref="R3:V3"/>
    <mergeCell ref="X3:AB3"/>
    <mergeCell ref="R12:V12"/>
    <mergeCell ref="C22:I22"/>
    <mergeCell ref="K22:P22"/>
    <mergeCell ref="X12:AB12"/>
    <mergeCell ref="K12:P12"/>
    <mergeCell ref="C12:I12"/>
    <mergeCell ref="R22:V22"/>
    <mergeCell ref="X22:AB22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C34" sqref="C34"/>
    </sheetView>
  </sheetViews>
  <sheetFormatPr baseColWidth="10" defaultColWidth="16.33203125" defaultRowHeight="20" customHeight="1" x14ac:dyDescent="0.15"/>
  <cols>
    <col min="1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20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0" customHeight="1" x14ac:dyDescent="0.15">
      <c r="A3" s="38" t="s">
        <v>6</v>
      </c>
      <c r="B3" s="39"/>
      <c r="C3" s="40">
        <v>8</v>
      </c>
      <c r="D3" s="40">
        <v>0</v>
      </c>
      <c r="E3" s="40">
        <v>1</v>
      </c>
      <c r="F3" s="41" t="s">
        <v>39</v>
      </c>
      <c r="G3" s="40">
        <v>-7.15</v>
      </c>
      <c r="H3" s="40">
        <v>4.99</v>
      </c>
      <c r="I3" s="40">
        <v>0.95</v>
      </c>
      <c r="J3" s="40">
        <v>-0.98</v>
      </c>
      <c r="K3" s="42" t="s">
        <v>40</v>
      </c>
      <c r="L3" s="43" t="s">
        <v>41</v>
      </c>
      <c r="M3" s="42" t="s">
        <v>42</v>
      </c>
      <c r="N3" s="42" t="s">
        <v>43</v>
      </c>
      <c r="O3" s="42" t="s">
        <v>44</v>
      </c>
      <c r="P3" s="42" t="s">
        <v>45</v>
      </c>
      <c r="Q3" s="44"/>
      <c r="R3" s="45">
        <v>-7.44</v>
      </c>
      <c r="S3" s="46">
        <f t="shared" ref="S3:S26" si="0">-J3+(R3-G3)</f>
        <v>0.69</v>
      </c>
    </row>
    <row r="4" spans="1:19" ht="20" customHeight="1" x14ac:dyDescent="0.15">
      <c r="A4" s="47" t="s">
        <v>6</v>
      </c>
      <c r="B4" s="48"/>
      <c r="C4" s="49">
        <v>8</v>
      </c>
      <c r="D4" s="49">
        <v>0</v>
      </c>
      <c r="E4" s="49">
        <v>1</v>
      </c>
      <c r="F4" s="50" t="s">
        <v>39</v>
      </c>
      <c r="G4" s="49">
        <v>-7.15</v>
      </c>
      <c r="H4" s="49">
        <v>5.04</v>
      </c>
      <c r="I4" s="49">
        <v>0.95</v>
      </c>
      <c r="J4" s="49">
        <v>7.0000000000000007E-2</v>
      </c>
      <c r="K4" s="51" t="s">
        <v>46</v>
      </c>
      <c r="L4" s="52" t="s">
        <v>47</v>
      </c>
      <c r="M4" s="51" t="s">
        <v>48</v>
      </c>
      <c r="N4" s="51" t="s">
        <v>43</v>
      </c>
      <c r="O4" s="51" t="s">
        <v>44</v>
      </c>
      <c r="P4" s="51" t="s">
        <v>45</v>
      </c>
      <c r="Q4" s="53"/>
      <c r="R4" s="54">
        <v>-7.44</v>
      </c>
      <c r="S4" s="55">
        <f t="shared" si="0"/>
        <v>-0.36000000000000004</v>
      </c>
    </row>
    <row r="5" spans="1:19" ht="20" customHeight="1" x14ac:dyDescent="0.15">
      <c r="A5" s="47" t="s">
        <v>6</v>
      </c>
      <c r="B5" s="48"/>
      <c r="C5" s="49">
        <v>8</v>
      </c>
      <c r="D5" s="49">
        <v>6</v>
      </c>
      <c r="E5" s="49">
        <v>1</v>
      </c>
      <c r="F5" s="50" t="s">
        <v>39</v>
      </c>
      <c r="G5" s="49">
        <v>-1.6</v>
      </c>
      <c r="H5" s="49">
        <v>4.99</v>
      </c>
      <c r="I5" s="49">
        <v>0.95</v>
      </c>
      <c r="J5" s="49">
        <v>-0.98</v>
      </c>
      <c r="K5" s="51" t="s">
        <v>40</v>
      </c>
      <c r="L5" s="52" t="s">
        <v>41</v>
      </c>
      <c r="M5" s="51" t="s">
        <v>42</v>
      </c>
      <c r="N5" s="51" t="s">
        <v>43</v>
      </c>
      <c r="O5" s="51" t="s">
        <v>44</v>
      </c>
      <c r="P5" s="51" t="s">
        <v>45</v>
      </c>
      <c r="Q5" s="53"/>
      <c r="R5" s="54">
        <v>-1.92</v>
      </c>
      <c r="S5" s="55">
        <f t="shared" si="0"/>
        <v>0.66000000000000014</v>
      </c>
    </row>
    <row r="6" spans="1:19" ht="20" customHeight="1" x14ac:dyDescent="0.15">
      <c r="A6" s="47" t="s">
        <v>6</v>
      </c>
      <c r="B6" s="48"/>
      <c r="C6" s="49">
        <v>8</v>
      </c>
      <c r="D6" s="49">
        <v>6</v>
      </c>
      <c r="E6" s="49">
        <v>1</v>
      </c>
      <c r="F6" s="50" t="s">
        <v>39</v>
      </c>
      <c r="G6" s="49">
        <v>-1.6</v>
      </c>
      <c r="H6" s="49">
        <v>5.04</v>
      </c>
      <c r="I6" s="49">
        <v>0.95</v>
      </c>
      <c r="J6" s="49">
        <v>7.0000000000000007E-2</v>
      </c>
      <c r="K6" s="51" t="s">
        <v>46</v>
      </c>
      <c r="L6" s="52" t="s">
        <v>47</v>
      </c>
      <c r="M6" s="51" t="s">
        <v>48</v>
      </c>
      <c r="N6" s="51" t="s">
        <v>43</v>
      </c>
      <c r="O6" s="51" t="s">
        <v>44</v>
      </c>
      <c r="P6" s="51" t="s">
        <v>45</v>
      </c>
      <c r="Q6" s="53"/>
      <c r="R6" s="54">
        <v>-1.92</v>
      </c>
      <c r="S6" s="55">
        <f t="shared" si="0"/>
        <v>-0.38999999999999985</v>
      </c>
    </row>
    <row r="7" spans="1:19" ht="20" customHeight="1" x14ac:dyDescent="0.15">
      <c r="A7" s="47" t="s">
        <v>6</v>
      </c>
      <c r="B7" s="48"/>
      <c r="C7" s="49">
        <v>40</v>
      </c>
      <c r="D7" s="49">
        <v>2</v>
      </c>
      <c r="E7" s="49">
        <v>1</v>
      </c>
      <c r="F7" s="50" t="s">
        <v>39</v>
      </c>
      <c r="G7" s="49">
        <v>-7.32</v>
      </c>
      <c r="H7" s="49">
        <v>4.9800000000000004</v>
      </c>
      <c r="I7" s="49">
        <v>0.95</v>
      </c>
      <c r="J7" s="49">
        <v>-0.45</v>
      </c>
      <c r="K7" s="51" t="s">
        <v>40</v>
      </c>
      <c r="L7" s="52" t="s">
        <v>41</v>
      </c>
      <c r="M7" s="51" t="s">
        <v>42</v>
      </c>
      <c r="N7" s="51" t="s">
        <v>43</v>
      </c>
      <c r="O7" s="51" t="s">
        <v>44</v>
      </c>
      <c r="P7" s="51" t="s">
        <v>45</v>
      </c>
      <c r="Q7" s="53"/>
      <c r="R7" s="49">
        <v>-7.59</v>
      </c>
      <c r="S7" s="55">
        <f t="shared" si="0"/>
        <v>0.18000000000000044</v>
      </c>
    </row>
    <row r="8" spans="1:19" ht="20" customHeight="1" x14ac:dyDescent="0.15">
      <c r="A8" s="47" t="s">
        <v>6</v>
      </c>
      <c r="B8" s="48"/>
      <c r="C8" s="49">
        <v>40</v>
      </c>
      <c r="D8" s="49">
        <v>2</v>
      </c>
      <c r="E8" s="49">
        <v>1</v>
      </c>
      <c r="F8" s="50" t="s">
        <v>39</v>
      </c>
      <c r="G8" s="49">
        <v>-7.32</v>
      </c>
      <c r="H8" s="49">
        <v>4.91</v>
      </c>
      <c r="I8" s="49">
        <v>0.95</v>
      </c>
      <c r="J8" s="49">
        <v>0.06</v>
      </c>
      <c r="K8" s="51" t="s">
        <v>49</v>
      </c>
      <c r="L8" s="52" t="s">
        <v>50</v>
      </c>
      <c r="M8" s="51" t="s">
        <v>48</v>
      </c>
      <c r="N8" s="51" t="s">
        <v>43</v>
      </c>
      <c r="O8" s="51" t="s">
        <v>44</v>
      </c>
      <c r="P8" s="51" t="s">
        <v>45</v>
      </c>
      <c r="Q8" s="53"/>
      <c r="R8" s="49">
        <v>-7.59</v>
      </c>
      <c r="S8" s="55">
        <f t="shared" si="0"/>
        <v>-0.32999999999999957</v>
      </c>
    </row>
    <row r="9" spans="1:19" ht="20" customHeight="1" x14ac:dyDescent="0.15">
      <c r="A9" s="47" t="s">
        <v>6</v>
      </c>
      <c r="B9" s="48"/>
      <c r="C9" s="49">
        <v>40</v>
      </c>
      <c r="D9" s="49">
        <v>6</v>
      </c>
      <c r="E9" s="49">
        <v>1</v>
      </c>
      <c r="F9" s="50" t="s">
        <v>39</v>
      </c>
      <c r="G9" s="49">
        <v>-2.94</v>
      </c>
      <c r="H9" s="49">
        <v>4.9800000000000004</v>
      </c>
      <c r="I9" s="49">
        <v>0.95</v>
      </c>
      <c r="J9" s="49">
        <v>-0.45</v>
      </c>
      <c r="K9" s="51" t="s">
        <v>40</v>
      </c>
      <c r="L9" s="52" t="s">
        <v>41</v>
      </c>
      <c r="M9" s="51" t="s">
        <v>42</v>
      </c>
      <c r="N9" s="51" t="s">
        <v>43</v>
      </c>
      <c r="O9" s="51" t="s">
        <v>44</v>
      </c>
      <c r="P9" s="51" t="s">
        <v>45</v>
      </c>
      <c r="Q9" s="53"/>
      <c r="R9" s="49">
        <v>-3.3</v>
      </c>
      <c r="S9" s="55">
        <f t="shared" si="0"/>
        <v>9.0000000000000135E-2</v>
      </c>
    </row>
    <row r="10" spans="1:19" ht="20" customHeight="1" x14ac:dyDescent="0.15">
      <c r="A10" s="47" t="s">
        <v>6</v>
      </c>
      <c r="B10" s="48"/>
      <c r="C10" s="49">
        <v>40</v>
      </c>
      <c r="D10" s="49">
        <v>6</v>
      </c>
      <c r="E10" s="49">
        <v>1</v>
      </c>
      <c r="F10" s="50" t="s">
        <v>39</v>
      </c>
      <c r="G10" s="49">
        <v>-2.94</v>
      </c>
      <c r="H10" s="49">
        <v>4.91</v>
      </c>
      <c r="I10" s="49">
        <v>0.95</v>
      </c>
      <c r="J10" s="49">
        <v>0.06</v>
      </c>
      <c r="K10" s="51" t="s">
        <v>49</v>
      </c>
      <c r="L10" s="52" t="s">
        <v>50</v>
      </c>
      <c r="M10" s="51" t="s">
        <v>48</v>
      </c>
      <c r="N10" s="51" t="s">
        <v>43</v>
      </c>
      <c r="O10" s="51" t="s">
        <v>44</v>
      </c>
      <c r="P10" s="51" t="s">
        <v>45</v>
      </c>
      <c r="Q10" s="53"/>
      <c r="R10" s="49">
        <v>-3.3</v>
      </c>
      <c r="S10" s="55">
        <f t="shared" si="0"/>
        <v>-0.41999999999999987</v>
      </c>
    </row>
    <row r="11" spans="1:19" ht="20" customHeight="1" x14ac:dyDescent="0.15">
      <c r="A11" s="47" t="s">
        <v>6</v>
      </c>
      <c r="B11" s="48"/>
      <c r="C11" s="49">
        <v>8</v>
      </c>
      <c r="D11" s="49">
        <v>0</v>
      </c>
      <c r="E11" s="56"/>
      <c r="F11" s="50" t="s">
        <v>51</v>
      </c>
      <c r="G11" s="49">
        <v>-7.43</v>
      </c>
      <c r="H11" s="49">
        <v>4.4000000000000004</v>
      </c>
      <c r="I11" s="49">
        <v>0.7</v>
      </c>
      <c r="J11" s="49">
        <v>-0.34</v>
      </c>
      <c r="K11" s="51" t="s">
        <v>52</v>
      </c>
      <c r="L11" s="52" t="s">
        <v>41</v>
      </c>
      <c r="M11" s="51" t="s">
        <v>42</v>
      </c>
      <c r="N11" s="51" t="s">
        <v>43</v>
      </c>
      <c r="O11" s="51" t="s">
        <v>44</v>
      </c>
      <c r="P11" s="51" t="s">
        <v>45</v>
      </c>
      <c r="Q11" s="53"/>
      <c r="R11" s="54">
        <v>-7.44</v>
      </c>
      <c r="S11" s="55">
        <f t="shared" si="0"/>
        <v>0.32999999999999935</v>
      </c>
    </row>
    <row r="12" spans="1:19" ht="20" customHeight="1" x14ac:dyDescent="0.15">
      <c r="A12" s="47" t="s">
        <v>6</v>
      </c>
      <c r="B12" s="48"/>
      <c r="C12" s="49">
        <v>8</v>
      </c>
      <c r="D12" s="49">
        <v>0</v>
      </c>
      <c r="E12" s="56"/>
      <c r="F12" s="50" t="s">
        <v>51</v>
      </c>
      <c r="G12" s="49">
        <v>-7.43</v>
      </c>
      <c r="H12" s="49">
        <v>4.43</v>
      </c>
      <c r="I12" s="49">
        <v>0.71</v>
      </c>
      <c r="J12" s="49">
        <v>0.14000000000000001</v>
      </c>
      <c r="K12" s="51" t="s">
        <v>53</v>
      </c>
      <c r="L12" s="52" t="s">
        <v>47</v>
      </c>
      <c r="M12" s="51" t="s">
        <v>48</v>
      </c>
      <c r="N12" s="51" t="s">
        <v>43</v>
      </c>
      <c r="O12" s="51" t="s">
        <v>44</v>
      </c>
      <c r="P12" s="51" t="s">
        <v>45</v>
      </c>
      <c r="Q12" s="53"/>
      <c r="R12" s="54">
        <v>-7.44</v>
      </c>
      <c r="S12" s="55">
        <f t="shared" si="0"/>
        <v>-0.15000000000000069</v>
      </c>
    </row>
    <row r="13" spans="1:19" ht="20" customHeight="1" x14ac:dyDescent="0.15">
      <c r="A13" s="47" t="s">
        <v>6</v>
      </c>
      <c r="B13" s="48"/>
      <c r="C13" s="49">
        <v>8</v>
      </c>
      <c r="D13" s="49">
        <v>6</v>
      </c>
      <c r="E13" s="56"/>
      <c r="F13" s="50" t="s">
        <v>51</v>
      </c>
      <c r="G13" s="49">
        <v>-1.91</v>
      </c>
      <c r="H13" s="49">
        <v>4.4000000000000004</v>
      </c>
      <c r="I13" s="49">
        <v>0.7</v>
      </c>
      <c r="J13" s="49">
        <v>-0.34</v>
      </c>
      <c r="K13" s="51" t="s">
        <v>52</v>
      </c>
      <c r="L13" s="52" t="s">
        <v>41</v>
      </c>
      <c r="M13" s="51" t="s">
        <v>42</v>
      </c>
      <c r="N13" s="51" t="s">
        <v>43</v>
      </c>
      <c r="O13" s="51" t="s">
        <v>44</v>
      </c>
      <c r="P13" s="51" t="s">
        <v>45</v>
      </c>
      <c r="Q13" s="53"/>
      <c r="R13" s="54">
        <v>-1.92</v>
      </c>
      <c r="S13" s="55">
        <f t="shared" si="0"/>
        <v>0.33</v>
      </c>
    </row>
    <row r="14" spans="1:19" ht="20" customHeight="1" x14ac:dyDescent="0.15">
      <c r="A14" s="47" t="s">
        <v>6</v>
      </c>
      <c r="B14" s="48"/>
      <c r="C14" s="49">
        <v>8</v>
      </c>
      <c r="D14" s="49">
        <v>6</v>
      </c>
      <c r="E14" s="56"/>
      <c r="F14" s="50" t="s">
        <v>51</v>
      </c>
      <c r="G14" s="49">
        <v>-1.91</v>
      </c>
      <c r="H14" s="49">
        <v>4.43</v>
      </c>
      <c r="I14" s="49">
        <v>0.71</v>
      </c>
      <c r="J14" s="49">
        <v>0.14000000000000001</v>
      </c>
      <c r="K14" s="51" t="s">
        <v>53</v>
      </c>
      <c r="L14" s="52" t="s">
        <v>47</v>
      </c>
      <c r="M14" s="51" t="s">
        <v>48</v>
      </c>
      <c r="N14" s="51" t="s">
        <v>43</v>
      </c>
      <c r="O14" s="51" t="s">
        <v>44</v>
      </c>
      <c r="P14" s="51" t="s">
        <v>45</v>
      </c>
      <c r="Q14" s="53"/>
      <c r="R14" s="54">
        <v>-1.92</v>
      </c>
      <c r="S14" s="55">
        <f t="shared" si="0"/>
        <v>-0.15000000000000002</v>
      </c>
    </row>
    <row r="15" spans="1:19" ht="20" customHeight="1" x14ac:dyDescent="0.15">
      <c r="A15" s="47" t="s">
        <v>6</v>
      </c>
      <c r="B15" s="48"/>
      <c r="C15" s="49">
        <v>40</v>
      </c>
      <c r="D15" s="49">
        <v>2</v>
      </c>
      <c r="E15" s="56"/>
      <c r="F15" s="50" t="s">
        <v>51</v>
      </c>
      <c r="G15" s="49">
        <v>-7.58</v>
      </c>
      <c r="H15" s="49">
        <v>4.42</v>
      </c>
      <c r="I15" s="49">
        <v>0.72</v>
      </c>
      <c r="J15" s="49">
        <v>-0.51</v>
      </c>
      <c r="K15" s="51" t="s">
        <v>52</v>
      </c>
      <c r="L15" s="52" t="s">
        <v>41</v>
      </c>
      <c r="M15" s="51" t="s">
        <v>42</v>
      </c>
      <c r="N15" s="51" t="s">
        <v>43</v>
      </c>
      <c r="O15" s="51" t="s">
        <v>44</v>
      </c>
      <c r="P15" s="51" t="s">
        <v>45</v>
      </c>
      <c r="Q15" s="53"/>
      <c r="R15" s="49">
        <v>-7.59</v>
      </c>
      <c r="S15" s="55">
        <f t="shared" si="0"/>
        <v>0.50000000000000022</v>
      </c>
    </row>
    <row r="16" spans="1:19" ht="20" customHeight="1" x14ac:dyDescent="0.15">
      <c r="A16" s="47" t="s">
        <v>6</v>
      </c>
      <c r="B16" s="48"/>
      <c r="C16" s="49">
        <v>40</v>
      </c>
      <c r="D16" s="49">
        <v>2</v>
      </c>
      <c r="E16" s="56"/>
      <c r="F16" s="50" t="s">
        <v>51</v>
      </c>
      <c r="G16" s="49">
        <v>-7.58</v>
      </c>
      <c r="H16" s="49">
        <v>4.32</v>
      </c>
      <c r="I16" s="49">
        <v>0.68</v>
      </c>
      <c r="J16" s="49">
        <v>0.23</v>
      </c>
      <c r="K16" s="51" t="s">
        <v>54</v>
      </c>
      <c r="L16" s="52" t="s">
        <v>50</v>
      </c>
      <c r="M16" s="51" t="s">
        <v>48</v>
      </c>
      <c r="N16" s="51" t="s">
        <v>43</v>
      </c>
      <c r="O16" s="51" t="s">
        <v>44</v>
      </c>
      <c r="P16" s="51" t="s">
        <v>45</v>
      </c>
      <c r="Q16" s="53"/>
      <c r="R16" s="49">
        <v>-7.59</v>
      </c>
      <c r="S16" s="55">
        <f t="shared" si="0"/>
        <v>-0.2399999999999998</v>
      </c>
    </row>
    <row r="17" spans="1:19" ht="20" customHeight="1" x14ac:dyDescent="0.15">
      <c r="A17" s="47" t="s">
        <v>6</v>
      </c>
      <c r="B17" s="48"/>
      <c r="C17" s="49">
        <v>40</v>
      </c>
      <c r="D17" s="49">
        <v>6</v>
      </c>
      <c r="E17" s="56"/>
      <c r="F17" s="50" t="s">
        <v>51</v>
      </c>
      <c r="G17" s="49">
        <v>-3.28</v>
      </c>
      <c r="H17" s="49">
        <v>4.42</v>
      </c>
      <c r="I17" s="49">
        <v>0.72</v>
      </c>
      <c r="J17" s="49">
        <v>-0.51</v>
      </c>
      <c r="K17" s="51" t="s">
        <v>52</v>
      </c>
      <c r="L17" s="52" t="s">
        <v>41</v>
      </c>
      <c r="M17" s="51" t="s">
        <v>42</v>
      </c>
      <c r="N17" s="51" t="s">
        <v>43</v>
      </c>
      <c r="O17" s="51" t="s">
        <v>44</v>
      </c>
      <c r="P17" s="51" t="s">
        <v>45</v>
      </c>
      <c r="Q17" s="53"/>
      <c r="R17" s="49">
        <v>-3.3</v>
      </c>
      <c r="S17" s="55">
        <f t="shared" si="0"/>
        <v>0.49</v>
      </c>
    </row>
    <row r="18" spans="1:19" ht="20" customHeight="1" x14ac:dyDescent="0.15">
      <c r="A18" s="47" t="s">
        <v>6</v>
      </c>
      <c r="B18" s="48"/>
      <c r="C18" s="49">
        <v>40</v>
      </c>
      <c r="D18" s="49">
        <v>6</v>
      </c>
      <c r="E18" s="56"/>
      <c r="F18" s="50" t="s">
        <v>51</v>
      </c>
      <c r="G18" s="49">
        <v>-3.28</v>
      </c>
      <c r="H18" s="49">
        <v>4.32</v>
      </c>
      <c r="I18" s="49">
        <v>0.68</v>
      </c>
      <c r="J18" s="49">
        <v>0.23</v>
      </c>
      <c r="K18" s="51" t="s">
        <v>54</v>
      </c>
      <c r="L18" s="52" t="s">
        <v>50</v>
      </c>
      <c r="M18" s="51" t="s">
        <v>48</v>
      </c>
      <c r="N18" s="51" t="s">
        <v>43</v>
      </c>
      <c r="O18" s="51" t="s">
        <v>44</v>
      </c>
      <c r="P18" s="51" t="s">
        <v>45</v>
      </c>
      <c r="Q18" s="53"/>
      <c r="R18" s="49">
        <v>-3.3</v>
      </c>
      <c r="S18" s="55">
        <f t="shared" si="0"/>
        <v>-0.25</v>
      </c>
    </row>
    <row r="19" spans="1:19" ht="20" customHeight="1" x14ac:dyDescent="0.15">
      <c r="A19" s="47" t="s">
        <v>6</v>
      </c>
      <c r="B19" s="48"/>
      <c r="C19" s="49">
        <v>8</v>
      </c>
      <c r="D19" s="49">
        <v>0</v>
      </c>
      <c r="E19" s="56"/>
      <c r="F19" s="50" t="s">
        <v>55</v>
      </c>
      <c r="G19" s="49">
        <v>-7.45</v>
      </c>
      <c r="H19" s="49">
        <v>3.18</v>
      </c>
      <c r="I19" s="49">
        <v>0.46</v>
      </c>
      <c r="J19" s="49">
        <v>-0.65</v>
      </c>
      <c r="K19" s="51" t="s">
        <v>40</v>
      </c>
      <c r="L19" s="52" t="s">
        <v>41</v>
      </c>
      <c r="M19" s="51" t="s">
        <v>42</v>
      </c>
      <c r="N19" s="51" t="s">
        <v>43</v>
      </c>
      <c r="O19" s="51" t="s">
        <v>44</v>
      </c>
      <c r="P19" s="51" t="s">
        <v>45</v>
      </c>
      <c r="Q19" s="53"/>
      <c r="R19" s="54">
        <v>-7.44</v>
      </c>
      <c r="S19" s="55">
        <f t="shared" si="0"/>
        <v>0.65999999999999981</v>
      </c>
    </row>
    <row r="20" spans="1:19" ht="20" customHeight="1" x14ac:dyDescent="0.15">
      <c r="A20" s="47" t="s">
        <v>6</v>
      </c>
      <c r="B20" s="48"/>
      <c r="C20" s="49">
        <v>8</v>
      </c>
      <c r="D20" s="49">
        <v>0</v>
      </c>
      <c r="E20" s="56"/>
      <c r="F20" s="50" t="s">
        <v>55</v>
      </c>
      <c r="G20" s="49">
        <v>-7.45</v>
      </c>
      <c r="H20" s="49">
        <v>3.17</v>
      </c>
      <c r="I20" s="49">
        <v>0.46</v>
      </c>
      <c r="J20" s="49">
        <v>0.13</v>
      </c>
      <c r="K20" s="51" t="s">
        <v>46</v>
      </c>
      <c r="L20" s="52" t="s">
        <v>47</v>
      </c>
      <c r="M20" s="51" t="s">
        <v>48</v>
      </c>
      <c r="N20" s="51" t="s">
        <v>43</v>
      </c>
      <c r="O20" s="51" t="s">
        <v>44</v>
      </c>
      <c r="P20" s="51" t="s">
        <v>45</v>
      </c>
      <c r="Q20" s="53"/>
      <c r="R20" s="54">
        <v>-7.44</v>
      </c>
      <c r="S20" s="55">
        <f t="shared" si="0"/>
        <v>-0.12000000000000022</v>
      </c>
    </row>
    <row r="21" spans="1:19" ht="20" customHeight="1" x14ac:dyDescent="0.15">
      <c r="A21" s="47" t="s">
        <v>6</v>
      </c>
      <c r="B21" s="48"/>
      <c r="C21" s="49">
        <v>8</v>
      </c>
      <c r="D21" s="49">
        <v>6</v>
      </c>
      <c r="E21" s="56"/>
      <c r="F21" s="50" t="s">
        <v>55</v>
      </c>
      <c r="G21" s="49">
        <v>-1.8</v>
      </c>
      <c r="H21" s="49">
        <v>3.18</v>
      </c>
      <c r="I21" s="49">
        <v>0.46</v>
      </c>
      <c r="J21" s="49">
        <v>-0.65</v>
      </c>
      <c r="K21" s="51" t="s">
        <v>40</v>
      </c>
      <c r="L21" s="52" t="s">
        <v>41</v>
      </c>
      <c r="M21" s="51" t="s">
        <v>42</v>
      </c>
      <c r="N21" s="51" t="s">
        <v>43</v>
      </c>
      <c r="O21" s="51" t="s">
        <v>44</v>
      </c>
      <c r="P21" s="51" t="s">
        <v>45</v>
      </c>
      <c r="Q21" s="53"/>
      <c r="R21" s="54">
        <v>-1.92</v>
      </c>
      <c r="S21" s="55">
        <f t="shared" si="0"/>
        <v>0.53000000000000014</v>
      </c>
    </row>
    <row r="22" spans="1:19" ht="20" customHeight="1" x14ac:dyDescent="0.15">
      <c r="A22" s="47" t="s">
        <v>6</v>
      </c>
      <c r="B22" s="48"/>
      <c r="C22" s="49">
        <v>8</v>
      </c>
      <c r="D22" s="49">
        <v>6</v>
      </c>
      <c r="E22" s="56"/>
      <c r="F22" s="50" t="s">
        <v>55</v>
      </c>
      <c r="G22" s="49">
        <v>-1.8</v>
      </c>
      <c r="H22" s="49">
        <v>3.17</v>
      </c>
      <c r="I22" s="49">
        <v>0.46</v>
      </c>
      <c r="J22" s="49">
        <v>0.13</v>
      </c>
      <c r="K22" s="51" t="s">
        <v>46</v>
      </c>
      <c r="L22" s="52" t="s">
        <v>47</v>
      </c>
      <c r="M22" s="51" t="s">
        <v>48</v>
      </c>
      <c r="N22" s="51" t="s">
        <v>43</v>
      </c>
      <c r="O22" s="51" t="s">
        <v>44</v>
      </c>
      <c r="P22" s="51" t="s">
        <v>45</v>
      </c>
      <c r="Q22" s="53"/>
      <c r="R22" s="54">
        <v>-1.92</v>
      </c>
      <c r="S22" s="55">
        <f t="shared" si="0"/>
        <v>-0.24999999999999989</v>
      </c>
    </row>
    <row r="23" spans="1:19" ht="20" customHeight="1" x14ac:dyDescent="0.15">
      <c r="A23" s="47" t="s">
        <v>6</v>
      </c>
      <c r="B23" s="48"/>
      <c r="C23" s="49">
        <v>40</v>
      </c>
      <c r="D23" s="49">
        <v>2</v>
      </c>
      <c r="E23" s="56"/>
      <c r="F23" s="50" t="s">
        <v>55</v>
      </c>
      <c r="G23" s="49">
        <v>-7.49</v>
      </c>
      <c r="H23" s="49">
        <v>3.5</v>
      </c>
      <c r="I23" s="49">
        <v>0.47</v>
      </c>
      <c r="J23" s="49">
        <v>-0.86</v>
      </c>
      <c r="K23" s="51" t="s">
        <v>40</v>
      </c>
      <c r="L23" s="52" t="s">
        <v>41</v>
      </c>
      <c r="M23" s="51" t="s">
        <v>42</v>
      </c>
      <c r="N23" s="51" t="s">
        <v>43</v>
      </c>
      <c r="O23" s="51" t="s">
        <v>44</v>
      </c>
      <c r="P23" s="51" t="s">
        <v>45</v>
      </c>
      <c r="Q23" s="53"/>
      <c r="R23" s="49">
        <v>-7.59</v>
      </c>
      <c r="S23" s="55">
        <f t="shared" si="0"/>
        <v>0.76000000000000034</v>
      </c>
    </row>
    <row r="24" spans="1:19" ht="20" customHeight="1" x14ac:dyDescent="0.15">
      <c r="A24" s="47" t="s">
        <v>6</v>
      </c>
      <c r="B24" s="48"/>
      <c r="C24" s="49">
        <v>40</v>
      </c>
      <c r="D24" s="49">
        <v>2</v>
      </c>
      <c r="E24" s="56"/>
      <c r="F24" s="50" t="s">
        <v>55</v>
      </c>
      <c r="G24" s="49">
        <v>-7.49</v>
      </c>
      <c r="H24" s="49">
        <v>3.06</v>
      </c>
      <c r="I24" s="49">
        <v>0.45</v>
      </c>
      <c r="J24" s="49">
        <v>0.18</v>
      </c>
      <c r="K24" s="51" t="s">
        <v>49</v>
      </c>
      <c r="L24" s="52" t="s">
        <v>50</v>
      </c>
      <c r="M24" s="51" t="s">
        <v>48</v>
      </c>
      <c r="N24" s="51" t="s">
        <v>43</v>
      </c>
      <c r="O24" s="51" t="s">
        <v>44</v>
      </c>
      <c r="P24" s="51" t="s">
        <v>45</v>
      </c>
      <c r="Q24" s="53"/>
      <c r="R24" s="49">
        <v>-7.59</v>
      </c>
      <c r="S24" s="55">
        <f t="shared" si="0"/>
        <v>-0.27999999999999964</v>
      </c>
    </row>
    <row r="25" spans="1:19" ht="20" customHeight="1" x14ac:dyDescent="0.15">
      <c r="A25" s="47" t="s">
        <v>6</v>
      </c>
      <c r="B25" s="48"/>
      <c r="C25" s="49">
        <v>40</v>
      </c>
      <c r="D25" s="49">
        <v>6</v>
      </c>
      <c r="E25" s="56"/>
      <c r="F25" s="50" t="s">
        <v>55</v>
      </c>
      <c r="G25" s="49">
        <v>-3.09</v>
      </c>
      <c r="H25" s="49">
        <v>3.5</v>
      </c>
      <c r="I25" s="49">
        <v>0.47</v>
      </c>
      <c r="J25" s="49">
        <v>-0.86</v>
      </c>
      <c r="K25" s="51" t="s">
        <v>40</v>
      </c>
      <c r="L25" s="52" t="s">
        <v>41</v>
      </c>
      <c r="M25" s="51" t="s">
        <v>42</v>
      </c>
      <c r="N25" s="51" t="s">
        <v>43</v>
      </c>
      <c r="O25" s="51" t="s">
        <v>44</v>
      </c>
      <c r="P25" s="51" t="s">
        <v>45</v>
      </c>
      <c r="Q25" s="53"/>
      <c r="R25" s="49">
        <v>-3.3</v>
      </c>
      <c r="S25" s="55">
        <f t="shared" si="0"/>
        <v>0.65</v>
      </c>
    </row>
    <row r="26" spans="1:19" ht="20" customHeight="1" x14ac:dyDescent="0.15">
      <c r="A26" s="47" t="s">
        <v>6</v>
      </c>
      <c r="B26" s="48"/>
      <c r="C26" s="49">
        <v>40</v>
      </c>
      <c r="D26" s="49">
        <v>6</v>
      </c>
      <c r="E26" s="56"/>
      <c r="F26" s="50" t="s">
        <v>55</v>
      </c>
      <c r="G26" s="49">
        <v>-3.09</v>
      </c>
      <c r="H26" s="49">
        <v>3.06</v>
      </c>
      <c r="I26" s="49">
        <v>0.45</v>
      </c>
      <c r="J26" s="49">
        <v>0.18</v>
      </c>
      <c r="K26" s="51" t="s">
        <v>49</v>
      </c>
      <c r="L26" s="52" t="s">
        <v>50</v>
      </c>
      <c r="M26" s="51" t="s">
        <v>48</v>
      </c>
      <c r="N26" s="51" t="s">
        <v>43</v>
      </c>
      <c r="O26" s="51" t="s">
        <v>44</v>
      </c>
      <c r="P26" s="51" t="s">
        <v>45</v>
      </c>
      <c r="Q26" s="53"/>
      <c r="R26" s="49">
        <v>-3.3</v>
      </c>
      <c r="S26" s="55">
        <f t="shared" si="0"/>
        <v>-0.38999999999999996</v>
      </c>
    </row>
  </sheetData>
  <mergeCells count="1">
    <mergeCell ref="A1:S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4" customHeight="1" x14ac:dyDescent="0.15">
      <c r="A3" s="38" t="s">
        <v>6</v>
      </c>
      <c r="B3" s="39"/>
      <c r="C3" s="40">
        <v>8</v>
      </c>
      <c r="D3" s="40">
        <v>0</v>
      </c>
      <c r="E3" s="40">
        <v>1</v>
      </c>
      <c r="F3" s="42" t="s">
        <v>39</v>
      </c>
      <c r="G3" s="40">
        <v>-7.387849085</v>
      </c>
      <c r="H3" s="40">
        <v>4.9313260210000003</v>
      </c>
      <c r="I3" s="40">
        <v>0.97708260000000002</v>
      </c>
      <c r="J3" s="40">
        <v>-0.45</v>
      </c>
      <c r="K3" s="42" t="s">
        <v>40</v>
      </c>
      <c r="L3" s="43" t="s">
        <v>41</v>
      </c>
      <c r="M3" s="42" t="s">
        <v>42</v>
      </c>
      <c r="N3" s="42" t="s">
        <v>43</v>
      </c>
      <c r="O3" s="42" t="s">
        <v>44</v>
      </c>
      <c r="P3" s="42" t="s">
        <v>45</v>
      </c>
      <c r="Q3" s="44"/>
      <c r="R3" s="40">
        <v>-7.61</v>
      </c>
      <c r="S3" s="46">
        <f t="shared" ref="S3:S26" si="0">-J3+(R3-G3)</f>
        <v>0.22784908499999973</v>
      </c>
    </row>
    <row r="4" spans="1:19" ht="24" customHeight="1" x14ac:dyDescent="0.15">
      <c r="A4" s="47" t="s">
        <v>6</v>
      </c>
      <c r="B4" s="48"/>
      <c r="C4" s="49">
        <v>8</v>
      </c>
      <c r="D4" s="49">
        <v>0</v>
      </c>
      <c r="E4" s="49">
        <v>1</v>
      </c>
      <c r="F4" s="51" t="s">
        <v>39</v>
      </c>
      <c r="G4" s="49">
        <v>-7.387849085</v>
      </c>
      <c r="H4" s="49">
        <v>5.01934199</v>
      </c>
      <c r="I4" s="49">
        <v>0.97201340000000003</v>
      </c>
      <c r="J4" s="49">
        <v>0.03</v>
      </c>
      <c r="K4" s="51" t="s">
        <v>56</v>
      </c>
      <c r="L4" s="52" t="s">
        <v>57</v>
      </c>
      <c r="M4" s="51" t="s">
        <v>48</v>
      </c>
      <c r="N4" s="51" t="s">
        <v>43</v>
      </c>
      <c r="O4" s="51" t="s">
        <v>44</v>
      </c>
      <c r="P4" s="51" t="s">
        <v>45</v>
      </c>
      <c r="Q4" s="53"/>
      <c r="R4" s="49">
        <v>-7.61</v>
      </c>
      <c r="S4" s="55">
        <f t="shared" si="0"/>
        <v>-0.25215091500000031</v>
      </c>
    </row>
    <row r="5" spans="1:19" ht="24" customHeight="1" x14ac:dyDescent="0.15">
      <c r="A5" s="47" t="s">
        <v>6</v>
      </c>
      <c r="B5" s="48"/>
      <c r="C5" s="49">
        <v>8</v>
      </c>
      <c r="D5" s="49">
        <v>6</v>
      </c>
      <c r="E5" s="49">
        <v>1</v>
      </c>
      <c r="F5" s="51" t="s">
        <v>39</v>
      </c>
      <c r="G5" s="49">
        <v>-1.761567162</v>
      </c>
      <c r="H5" s="49">
        <v>4.9313260210000003</v>
      </c>
      <c r="I5" s="49">
        <v>0.97708260000000002</v>
      </c>
      <c r="J5" s="49">
        <v>-0.45</v>
      </c>
      <c r="K5" s="51" t="s">
        <v>40</v>
      </c>
      <c r="L5" s="52" t="s">
        <v>41</v>
      </c>
      <c r="M5" s="51" t="s">
        <v>42</v>
      </c>
      <c r="N5" s="51" t="s">
        <v>43</v>
      </c>
      <c r="O5" s="51" t="s">
        <v>44</v>
      </c>
      <c r="P5" s="51" t="s">
        <v>45</v>
      </c>
      <c r="Q5" s="53"/>
      <c r="R5" s="49">
        <v>-2.11</v>
      </c>
      <c r="S5" s="55">
        <f t="shared" si="0"/>
        <v>0.1015671620000001</v>
      </c>
    </row>
    <row r="6" spans="1:19" ht="24" customHeight="1" x14ac:dyDescent="0.15">
      <c r="A6" s="47" t="s">
        <v>6</v>
      </c>
      <c r="B6" s="48"/>
      <c r="C6" s="49">
        <v>8</v>
      </c>
      <c r="D6" s="49">
        <v>6</v>
      </c>
      <c r="E6" s="49">
        <v>1</v>
      </c>
      <c r="F6" s="51" t="s">
        <v>39</v>
      </c>
      <c r="G6" s="49">
        <v>-1.761567162</v>
      </c>
      <c r="H6" s="49">
        <v>5.01934199</v>
      </c>
      <c r="I6" s="49">
        <v>0.97201340000000003</v>
      </c>
      <c r="J6" s="49">
        <v>0.03</v>
      </c>
      <c r="K6" s="51" t="s">
        <v>56</v>
      </c>
      <c r="L6" s="52" t="s">
        <v>58</v>
      </c>
      <c r="M6" s="51" t="s">
        <v>48</v>
      </c>
      <c r="N6" s="51" t="s">
        <v>43</v>
      </c>
      <c r="O6" s="51" t="s">
        <v>44</v>
      </c>
      <c r="P6" s="51" t="s">
        <v>45</v>
      </c>
      <c r="Q6" s="53"/>
      <c r="R6" s="49">
        <v>-2.11</v>
      </c>
      <c r="S6" s="55">
        <f t="shared" si="0"/>
        <v>-0.37843283799999994</v>
      </c>
    </row>
    <row r="7" spans="1:19" ht="24" customHeight="1" x14ac:dyDescent="0.15">
      <c r="A7" s="47" t="s">
        <v>6</v>
      </c>
      <c r="B7" s="48"/>
      <c r="C7" s="49">
        <v>40</v>
      </c>
      <c r="D7" s="49">
        <v>2</v>
      </c>
      <c r="E7" s="49">
        <v>1</v>
      </c>
      <c r="F7" s="51" t="s">
        <v>39</v>
      </c>
      <c r="G7" s="49">
        <v>-6.540527097</v>
      </c>
      <c r="H7" s="49">
        <v>4.840826656</v>
      </c>
      <c r="I7" s="49">
        <v>0.9301528</v>
      </c>
      <c r="J7" s="49">
        <v>-0.59</v>
      </c>
      <c r="K7" s="51" t="s">
        <v>40</v>
      </c>
      <c r="L7" s="52" t="s">
        <v>41</v>
      </c>
      <c r="M7" s="51" t="s">
        <v>42</v>
      </c>
      <c r="N7" s="51" t="s">
        <v>43</v>
      </c>
      <c r="O7" s="51" t="s">
        <v>44</v>
      </c>
      <c r="P7" s="51" t="s">
        <v>45</v>
      </c>
      <c r="Q7" s="53"/>
      <c r="R7" s="49">
        <v>-6.72</v>
      </c>
      <c r="S7" s="55">
        <f t="shared" si="0"/>
        <v>0.41052709700000023</v>
      </c>
    </row>
    <row r="8" spans="1:19" ht="24" customHeight="1" x14ac:dyDescent="0.15">
      <c r="A8" s="47" t="s">
        <v>6</v>
      </c>
      <c r="B8" s="48"/>
      <c r="C8" s="49">
        <v>40</v>
      </c>
      <c r="D8" s="49">
        <v>2</v>
      </c>
      <c r="E8" s="49">
        <v>1</v>
      </c>
      <c r="F8" s="51" t="s">
        <v>39</v>
      </c>
      <c r="G8" s="49">
        <v>-6.540527097</v>
      </c>
      <c r="H8" s="49">
        <v>4.9126819959999999</v>
      </c>
      <c r="I8" s="49">
        <v>0.93022229999999995</v>
      </c>
      <c r="J8" s="49">
        <v>-1.58</v>
      </c>
      <c r="K8" s="51" t="s">
        <v>59</v>
      </c>
      <c r="L8" s="52" t="s">
        <v>58</v>
      </c>
      <c r="M8" s="51" t="s">
        <v>48</v>
      </c>
      <c r="N8" s="51" t="s">
        <v>43</v>
      </c>
      <c r="O8" s="51" t="s">
        <v>44</v>
      </c>
      <c r="P8" s="51" t="s">
        <v>45</v>
      </c>
      <c r="Q8" s="53"/>
      <c r="R8" s="49">
        <v>-6.72</v>
      </c>
      <c r="S8" s="55">
        <f t="shared" si="0"/>
        <v>1.4005270970000003</v>
      </c>
    </row>
    <row r="9" spans="1:19" ht="24" customHeight="1" x14ac:dyDescent="0.15">
      <c r="A9" s="47" t="s">
        <v>6</v>
      </c>
      <c r="B9" s="48"/>
      <c r="C9" s="49">
        <v>40</v>
      </c>
      <c r="D9" s="49">
        <v>6</v>
      </c>
      <c r="E9" s="49">
        <v>1</v>
      </c>
      <c r="F9" s="51" t="s">
        <v>39</v>
      </c>
      <c r="G9" s="49">
        <v>-2.3164386879999999</v>
      </c>
      <c r="H9" s="49">
        <v>4.840826656</v>
      </c>
      <c r="I9" s="49">
        <v>0.9301528</v>
      </c>
      <c r="J9" s="49">
        <v>-0.59</v>
      </c>
      <c r="K9" s="51" t="s">
        <v>40</v>
      </c>
      <c r="L9" s="52" t="s">
        <v>41</v>
      </c>
      <c r="M9" s="51" t="s">
        <v>42</v>
      </c>
      <c r="N9" s="51" t="s">
        <v>43</v>
      </c>
      <c r="O9" s="51" t="s">
        <v>44</v>
      </c>
      <c r="P9" s="51" t="s">
        <v>45</v>
      </c>
      <c r="Q9" s="53"/>
      <c r="R9" s="49">
        <v>-6.72</v>
      </c>
      <c r="S9" s="55">
        <f t="shared" si="0"/>
        <v>-3.813561312</v>
      </c>
    </row>
    <row r="10" spans="1:19" ht="24" customHeight="1" x14ac:dyDescent="0.15">
      <c r="A10" s="47" t="s">
        <v>6</v>
      </c>
      <c r="B10" s="48"/>
      <c r="C10" s="49">
        <v>40</v>
      </c>
      <c r="D10" s="49">
        <v>6</v>
      </c>
      <c r="E10" s="49">
        <v>1</v>
      </c>
      <c r="F10" s="51" t="s">
        <v>39</v>
      </c>
      <c r="G10" s="49">
        <v>-2.3164386879999999</v>
      </c>
      <c r="H10" s="49">
        <v>4.9126819959999999</v>
      </c>
      <c r="I10" s="49">
        <v>0.93022229999999995</v>
      </c>
      <c r="J10" s="49">
        <v>-0.6</v>
      </c>
      <c r="K10" s="51" t="s">
        <v>59</v>
      </c>
      <c r="L10" s="52" t="s">
        <v>58</v>
      </c>
      <c r="M10" s="51" t="s">
        <v>48</v>
      </c>
      <c r="N10" s="51" t="s">
        <v>43</v>
      </c>
      <c r="O10" s="51" t="s">
        <v>44</v>
      </c>
      <c r="P10" s="51" t="s">
        <v>45</v>
      </c>
      <c r="Q10" s="53"/>
      <c r="R10" s="49">
        <v>-6.72</v>
      </c>
      <c r="S10" s="55">
        <f t="shared" si="0"/>
        <v>-3.8035613119999998</v>
      </c>
    </row>
    <row r="11" spans="1:19" ht="24" customHeight="1" x14ac:dyDescent="0.15">
      <c r="A11" s="47" t="s">
        <v>6</v>
      </c>
      <c r="B11" s="48"/>
      <c r="C11" s="49">
        <v>8</v>
      </c>
      <c r="D11" s="49">
        <v>0</v>
      </c>
      <c r="E11" s="56"/>
      <c r="F11" s="51" t="s">
        <v>51</v>
      </c>
      <c r="G11" s="49">
        <v>-7.5906723109999996</v>
      </c>
      <c r="H11" s="49">
        <v>4.3272813599999997</v>
      </c>
      <c r="I11" s="49">
        <v>0.69973220000000003</v>
      </c>
      <c r="J11" s="49">
        <v>-0.3</v>
      </c>
      <c r="K11" s="51" t="s">
        <v>52</v>
      </c>
      <c r="L11" s="52" t="s">
        <v>41</v>
      </c>
      <c r="M11" s="51" t="s">
        <v>42</v>
      </c>
      <c r="N11" s="51" t="s">
        <v>43</v>
      </c>
      <c r="O11" s="51" t="s">
        <v>44</v>
      </c>
      <c r="P11" s="51" t="s">
        <v>45</v>
      </c>
      <c r="Q11" s="53"/>
      <c r="R11" s="49">
        <v>-7.61</v>
      </c>
      <c r="S11" s="55">
        <f t="shared" si="0"/>
        <v>0.28067231099999929</v>
      </c>
    </row>
    <row r="12" spans="1:19" ht="24" customHeight="1" x14ac:dyDescent="0.15">
      <c r="A12" s="47" t="s">
        <v>6</v>
      </c>
      <c r="B12" s="48"/>
      <c r="C12" s="49">
        <v>8</v>
      </c>
      <c r="D12" s="49">
        <v>0</v>
      </c>
      <c r="E12" s="56"/>
      <c r="F12" s="51" t="s">
        <v>51</v>
      </c>
      <c r="G12" s="49">
        <v>-7.5906723109999996</v>
      </c>
      <c r="H12" s="49">
        <v>4.4341761460000004</v>
      </c>
      <c r="I12" s="49">
        <v>0.73688640000000005</v>
      </c>
      <c r="J12" s="49">
        <v>0.12</v>
      </c>
      <c r="K12" s="51" t="s">
        <v>60</v>
      </c>
      <c r="L12" s="52" t="s">
        <v>57</v>
      </c>
      <c r="M12" s="51" t="s">
        <v>48</v>
      </c>
      <c r="N12" s="51" t="s">
        <v>43</v>
      </c>
      <c r="O12" s="51" t="s">
        <v>44</v>
      </c>
      <c r="P12" s="51" t="s">
        <v>45</v>
      </c>
      <c r="Q12" s="53"/>
      <c r="R12" s="49">
        <v>-7.61</v>
      </c>
      <c r="S12" s="55">
        <f t="shared" si="0"/>
        <v>-0.1393276890000007</v>
      </c>
    </row>
    <row r="13" spans="1:19" ht="24" customHeight="1" x14ac:dyDescent="0.15">
      <c r="A13" s="47" t="s">
        <v>6</v>
      </c>
      <c r="B13" s="48"/>
      <c r="C13" s="49">
        <v>8</v>
      </c>
      <c r="D13" s="49">
        <v>6</v>
      </c>
      <c r="E13" s="56"/>
      <c r="F13" s="51" t="s">
        <v>51</v>
      </c>
      <c r="G13" s="49">
        <v>-2.0797335449999999</v>
      </c>
      <c r="H13" s="49">
        <v>4.3272813599999997</v>
      </c>
      <c r="I13" s="49">
        <v>0.69973220000000003</v>
      </c>
      <c r="J13" s="49">
        <v>-0.3</v>
      </c>
      <c r="K13" s="51" t="s">
        <v>52</v>
      </c>
      <c r="L13" s="52" t="s">
        <v>41</v>
      </c>
      <c r="M13" s="51" t="s">
        <v>42</v>
      </c>
      <c r="N13" s="51" t="s">
        <v>43</v>
      </c>
      <c r="O13" s="51" t="s">
        <v>44</v>
      </c>
      <c r="P13" s="51" t="s">
        <v>45</v>
      </c>
      <c r="Q13" s="53"/>
      <c r="R13" s="49">
        <v>-2.11</v>
      </c>
      <c r="S13" s="55">
        <f t="shared" si="0"/>
        <v>0.26973354499999996</v>
      </c>
    </row>
    <row r="14" spans="1:19" ht="24" customHeight="1" x14ac:dyDescent="0.15">
      <c r="A14" s="47" t="s">
        <v>6</v>
      </c>
      <c r="B14" s="48"/>
      <c r="C14" s="49">
        <v>8</v>
      </c>
      <c r="D14" s="49">
        <v>6</v>
      </c>
      <c r="E14" s="56"/>
      <c r="F14" s="51" t="s">
        <v>51</v>
      </c>
      <c r="G14" s="49">
        <v>-2.0797335449999999</v>
      </c>
      <c r="H14" s="49">
        <v>4.4341761460000004</v>
      </c>
      <c r="I14" s="49">
        <v>0.73688640000000005</v>
      </c>
      <c r="J14" s="49">
        <v>0.12</v>
      </c>
      <c r="K14" s="51" t="s">
        <v>60</v>
      </c>
      <c r="L14" s="52" t="s">
        <v>57</v>
      </c>
      <c r="M14" s="51" t="s">
        <v>48</v>
      </c>
      <c r="N14" s="51" t="s">
        <v>43</v>
      </c>
      <c r="O14" s="51" t="s">
        <v>44</v>
      </c>
      <c r="P14" s="51" t="s">
        <v>45</v>
      </c>
      <c r="Q14" s="53"/>
      <c r="R14" s="49">
        <v>-2.11</v>
      </c>
      <c r="S14" s="55">
        <f t="shared" si="0"/>
        <v>-0.15026645500000002</v>
      </c>
    </row>
    <row r="15" spans="1:19" ht="24" customHeight="1" x14ac:dyDescent="0.15">
      <c r="A15" s="47" t="s">
        <v>6</v>
      </c>
      <c r="B15" s="48"/>
      <c r="C15" s="49">
        <v>40</v>
      </c>
      <c r="D15" s="49">
        <v>2</v>
      </c>
      <c r="E15" s="56"/>
      <c r="F15" s="51" t="s">
        <v>51</v>
      </c>
      <c r="G15" s="49">
        <v>-6.6962483739999996</v>
      </c>
      <c r="H15" s="49">
        <v>4.2795582330000004</v>
      </c>
      <c r="I15" s="49">
        <v>0.67583729999999997</v>
      </c>
      <c r="J15" s="49">
        <v>-0.5</v>
      </c>
      <c r="K15" s="51" t="s">
        <v>52</v>
      </c>
      <c r="L15" s="52" t="s">
        <v>41</v>
      </c>
      <c r="M15" s="51" t="s">
        <v>42</v>
      </c>
      <c r="N15" s="51" t="s">
        <v>43</v>
      </c>
      <c r="O15" s="51" t="s">
        <v>44</v>
      </c>
      <c r="P15" s="51" t="s">
        <v>45</v>
      </c>
      <c r="Q15" s="53"/>
      <c r="R15" s="49">
        <v>-6.72</v>
      </c>
      <c r="S15" s="55">
        <f t="shared" si="0"/>
        <v>0.47624837399999986</v>
      </c>
    </row>
    <row r="16" spans="1:19" ht="24" customHeight="1" x14ac:dyDescent="0.15">
      <c r="A16" s="47" t="s">
        <v>6</v>
      </c>
      <c r="B16" s="48"/>
      <c r="C16" s="49">
        <v>40</v>
      </c>
      <c r="D16" s="49">
        <v>2</v>
      </c>
      <c r="E16" s="56"/>
      <c r="F16" s="51" t="s">
        <v>51</v>
      </c>
      <c r="G16" s="49">
        <v>-6.6962483739999996</v>
      </c>
      <c r="H16" s="49">
        <v>4.347738552</v>
      </c>
      <c r="I16" s="49">
        <v>0.6738982</v>
      </c>
      <c r="J16" s="49">
        <v>-1</v>
      </c>
      <c r="K16" s="51" t="s">
        <v>61</v>
      </c>
      <c r="L16" s="52" t="s">
        <v>58</v>
      </c>
      <c r="M16" s="51" t="s">
        <v>48</v>
      </c>
      <c r="N16" s="51" t="s">
        <v>43</v>
      </c>
      <c r="O16" s="51" t="s">
        <v>44</v>
      </c>
      <c r="P16" s="51" t="s">
        <v>45</v>
      </c>
      <c r="Q16" s="53"/>
      <c r="R16" s="49">
        <v>-6.72</v>
      </c>
      <c r="S16" s="55">
        <f t="shared" si="0"/>
        <v>0.97624837399999986</v>
      </c>
    </row>
    <row r="17" spans="1:19" ht="24" customHeight="1" x14ac:dyDescent="0.15">
      <c r="A17" s="47" t="s">
        <v>6</v>
      </c>
      <c r="B17" s="48"/>
      <c r="C17" s="49">
        <v>40</v>
      </c>
      <c r="D17" s="49">
        <v>6</v>
      </c>
      <c r="E17" s="56"/>
      <c r="F17" s="51" t="s">
        <v>51</v>
      </c>
      <c r="G17" s="49">
        <v>-2.5711419470000001</v>
      </c>
      <c r="H17" s="49">
        <v>4.2795582330000004</v>
      </c>
      <c r="I17" s="49">
        <v>0.67583729999999997</v>
      </c>
      <c r="J17" s="49">
        <v>-0.5</v>
      </c>
      <c r="K17" s="51" t="s">
        <v>52</v>
      </c>
      <c r="L17" s="52" t="s">
        <v>41</v>
      </c>
      <c r="M17" s="51" t="s">
        <v>42</v>
      </c>
      <c r="N17" s="51" t="s">
        <v>43</v>
      </c>
      <c r="O17" s="51" t="s">
        <v>44</v>
      </c>
      <c r="P17" s="51" t="s">
        <v>45</v>
      </c>
      <c r="Q17" s="53"/>
      <c r="R17" s="49">
        <v>-6.72</v>
      </c>
      <c r="S17" s="55">
        <f t="shared" si="0"/>
        <v>-3.6488580529999997</v>
      </c>
    </row>
    <row r="18" spans="1:19" ht="24" customHeight="1" x14ac:dyDescent="0.15">
      <c r="A18" s="47" t="s">
        <v>6</v>
      </c>
      <c r="B18" s="48"/>
      <c r="C18" s="49">
        <v>40</v>
      </c>
      <c r="D18" s="49">
        <v>6</v>
      </c>
      <c r="E18" s="56"/>
      <c r="F18" s="51" t="s">
        <v>51</v>
      </c>
      <c r="G18" s="49">
        <v>-2.5711419470000001</v>
      </c>
      <c r="H18" s="49">
        <v>4.347738552</v>
      </c>
      <c r="I18" s="49">
        <v>0.6738982</v>
      </c>
      <c r="J18" s="49">
        <v>-1</v>
      </c>
      <c r="K18" s="51" t="s">
        <v>61</v>
      </c>
      <c r="L18" s="52" t="s">
        <v>58</v>
      </c>
      <c r="M18" s="51" t="s">
        <v>48</v>
      </c>
      <c r="N18" s="51" t="s">
        <v>43</v>
      </c>
      <c r="O18" s="51" t="s">
        <v>44</v>
      </c>
      <c r="P18" s="51" t="s">
        <v>45</v>
      </c>
      <c r="Q18" s="53"/>
      <c r="R18" s="49">
        <v>-6.72</v>
      </c>
      <c r="S18" s="55">
        <f t="shared" si="0"/>
        <v>-3.1488580529999997</v>
      </c>
    </row>
    <row r="19" spans="1:19" ht="24" customHeight="1" x14ac:dyDescent="0.15">
      <c r="A19" s="47" t="s">
        <v>6</v>
      </c>
      <c r="B19" s="48"/>
      <c r="C19" s="49">
        <v>8</v>
      </c>
      <c r="D19" s="49">
        <v>0</v>
      </c>
      <c r="E19" s="56"/>
      <c r="F19" s="51" t="s">
        <v>55</v>
      </c>
      <c r="G19" s="49">
        <v>-7.5770061460000004</v>
      </c>
      <c r="H19" s="49">
        <v>3.2412748640000002</v>
      </c>
      <c r="I19" s="49">
        <v>0.47135389999999999</v>
      </c>
      <c r="J19" s="49">
        <v>-0.53</v>
      </c>
      <c r="K19" s="51" t="s">
        <v>40</v>
      </c>
      <c r="L19" s="52" t="s">
        <v>41</v>
      </c>
      <c r="M19" s="51" t="s">
        <v>42</v>
      </c>
      <c r="N19" s="51" t="s">
        <v>43</v>
      </c>
      <c r="O19" s="51" t="s">
        <v>44</v>
      </c>
      <c r="P19" s="51" t="s">
        <v>45</v>
      </c>
      <c r="Q19" s="53"/>
      <c r="R19" s="49">
        <v>-7.61</v>
      </c>
      <c r="S19" s="55">
        <f t="shared" si="0"/>
        <v>0.49700614600000015</v>
      </c>
    </row>
    <row r="20" spans="1:19" ht="24" customHeight="1" x14ac:dyDescent="0.15">
      <c r="A20" s="47" t="s">
        <v>6</v>
      </c>
      <c r="B20" s="48"/>
      <c r="C20" s="49">
        <v>8</v>
      </c>
      <c r="D20" s="49">
        <v>0</v>
      </c>
      <c r="E20" s="56"/>
      <c r="F20" s="51" t="s">
        <v>55</v>
      </c>
      <c r="G20" s="49">
        <v>-7.5770061460000004</v>
      </c>
      <c r="H20" s="49">
        <v>3.2010601680000002</v>
      </c>
      <c r="I20" s="49">
        <v>0.48053679999999999</v>
      </c>
      <c r="J20" s="49">
        <v>0.11</v>
      </c>
      <c r="K20" s="51" t="s">
        <v>56</v>
      </c>
      <c r="L20" s="52" t="s">
        <v>57</v>
      </c>
      <c r="M20" s="51" t="s">
        <v>48</v>
      </c>
      <c r="N20" s="51" t="s">
        <v>43</v>
      </c>
      <c r="O20" s="51" t="s">
        <v>44</v>
      </c>
      <c r="P20" s="51" t="s">
        <v>45</v>
      </c>
      <c r="Q20" s="53"/>
      <c r="R20" s="49">
        <v>-7.61</v>
      </c>
      <c r="S20" s="55">
        <f t="shared" si="0"/>
        <v>-0.14299385399999986</v>
      </c>
    </row>
    <row r="21" spans="1:19" ht="24" customHeight="1" x14ac:dyDescent="0.15">
      <c r="A21" s="47" t="s">
        <v>6</v>
      </c>
      <c r="B21" s="48"/>
      <c r="C21" s="49">
        <v>8</v>
      </c>
      <c r="D21" s="49">
        <v>6</v>
      </c>
      <c r="E21" s="56"/>
      <c r="F21" s="51" t="s">
        <v>55</v>
      </c>
      <c r="G21" s="49">
        <v>-1.9168456890000001</v>
      </c>
      <c r="H21" s="49">
        <v>3.2412748640000002</v>
      </c>
      <c r="I21" s="49">
        <v>0.47135389999999999</v>
      </c>
      <c r="J21" s="49">
        <v>-0.53</v>
      </c>
      <c r="K21" s="51" t="s">
        <v>40</v>
      </c>
      <c r="L21" s="52" t="s">
        <v>41</v>
      </c>
      <c r="M21" s="51" t="s">
        <v>42</v>
      </c>
      <c r="N21" s="51" t="s">
        <v>43</v>
      </c>
      <c r="O21" s="51" t="s">
        <v>44</v>
      </c>
      <c r="P21" s="51" t="s">
        <v>45</v>
      </c>
      <c r="Q21" s="53"/>
      <c r="R21" s="49">
        <v>-2.11</v>
      </c>
      <c r="S21" s="55">
        <f t="shared" si="0"/>
        <v>0.33684568900000023</v>
      </c>
    </row>
    <row r="22" spans="1:19" ht="24" customHeight="1" x14ac:dyDescent="0.15">
      <c r="A22" s="47" t="s">
        <v>6</v>
      </c>
      <c r="B22" s="48"/>
      <c r="C22" s="49">
        <v>8</v>
      </c>
      <c r="D22" s="49">
        <v>6</v>
      </c>
      <c r="E22" s="56"/>
      <c r="F22" s="51" t="s">
        <v>55</v>
      </c>
      <c r="G22" s="49">
        <v>-1.9168456890000001</v>
      </c>
      <c r="H22" s="49">
        <v>3.2010601680000002</v>
      </c>
      <c r="I22" s="49">
        <v>0.48053679999999999</v>
      </c>
      <c r="J22" s="49">
        <v>0.11</v>
      </c>
      <c r="K22" s="51" t="s">
        <v>56</v>
      </c>
      <c r="L22" s="52" t="s">
        <v>57</v>
      </c>
      <c r="M22" s="51" t="s">
        <v>48</v>
      </c>
      <c r="N22" s="51" t="s">
        <v>43</v>
      </c>
      <c r="O22" s="51" t="s">
        <v>44</v>
      </c>
      <c r="P22" s="51" t="s">
        <v>45</v>
      </c>
      <c r="Q22" s="53"/>
      <c r="R22" s="49">
        <v>-2.11</v>
      </c>
      <c r="S22" s="55">
        <f t="shared" si="0"/>
        <v>-0.30315431099999979</v>
      </c>
    </row>
    <row r="23" spans="1:19" ht="24" customHeight="1" x14ac:dyDescent="0.15">
      <c r="A23" s="47" t="s">
        <v>6</v>
      </c>
      <c r="B23" s="48"/>
      <c r="C23" s="49">
        <v>40</v>
      </c>
      <c r="D23" s="49">
        <v>2</v>
      </c>
      <c r="E23" s="56"/>
      <c r="F23" s="51" t="s">
        <v>55</v>
      </c>
      <c r="G23" s="49">
        <v>-6.6019640859999997</v>
      </c>
      <c r="H23" s="49">
        <v>3.2370721179999999</v>
      </c>
      <c r="I23" s="49">
        <v>0.46117279999999999</v>
      </c>
      <c r="J23" s="49">
        <v>-0.83</v>
      </c>
      <c r="K23" s="51" t="s">
        <v>40</v>
      </c>
      <c r="L23" s="52" t="s">
        <v>41</v>
      </c>
      <c r="M23" s="51" t="s">
        <v>42</v>
      </c>
      <c r="N23" s="51" t="s">
        <v>43</v>
      </c>
      <c r="O23" s="51" t="s">
        <v>44</v>
      </c>
      <c r="P23" s="51" t="s">
        <v>45</v>
      </c>
      <c r="Q23" s="53"/>
      <c r="R23" s="49">
        <v>-6.72</v>
      </c>
      <c r="S23" s="55">
        <f t="shared" si="0"/>
        <v>0.71196408599999994</v>
      </c>
    </row>
    <row r="24" spans="1:19" ht="24" customHeight="1" x14ac:dyDescent="0.15">
      <c r="A24" s="47" t="s">
        <v>6</v>
      </c>
      <c r="B24" s="48"/>
      <c r="C24" s="49">
        <v>40</v>
      </c>
      <c r="D24" s="49">
        <v>2</v>
      </c>
      <c r="E24" s="56"/>
      <c r="F24" s="51" t="s">
        <v>55</v>
      </c>
      <c r="G24" s="49">
        <v>-6.6019640859999997</v>
      </c>
      <c r="H24" s="49">
        <v>3.1965958990000001</v>
      </c>
      <c r="I24" s="49">
        <v>0.45458589999999999</v>
      </c>
      <c r="J24" s="49">
        <v>-1.07</v>
      </c>
      <c r="K24" s="51" t="s">
        <v>59</v>
      </c>
      <c r="L24" s="52" t="s">
        <v>58</v>
      </c>
      <c r="M24" s="51" t="s">
        <v>48</v>
      </c>
      <c r="N24" s="51" t="s">
        <v>43</v>
      </c>
      <c r="O24" s="51" t="s">
        <v>44</v>
      </c>
      <c r="P24" s="51" t="s">
        <v>45</v>
      </c>
      <c r="Q24" s="53"/>
      <c r="R24" s="49">
        <v>-6.72</v>
      </c>
      <c r="S24" s="55">
        <f t="shared" si="0"/>
        <v>0.95196408600000004</v>
      </c>
    </row>
    <row r="25" spans="1:19" ht="24" customHeight="1" x14ac:dyDescent="0.15">
      <c r="A25" s="47" t="s">
        <v>6</v>
      </c>
      <c r="B25" s="48"/>
      <c r="C25" s="49">
        <v>40</v>
      </c>
      <c r="D25" s="49">
        <v>6</v>
      </c>
      <c r="E25" s="56"/>
      <c r="F25" s="51" t="s">
        <v>55</v>
      </c>
      <c r="G25" s="49">
        <v>-2.4173066790000002</v>
      </c>
      <c r="H25" s="49">
        <v>3.2370721179999999</v>
      </c>
      <c r="I25" s="49">
        <v>0.46117279999999999</v>
      </c>
      <c r="J25" s="49">
        <v>-0.83</v>
      </c>
      <c r="K25" s="51" t="s">
        <v>40</v>
      </c>
      <c r="L25" s="52" t="s">
        <v>41</v>
      </c>
      <c r="M25" s="51" t="s">
        <v>42</v>
      </c>
      <c r="N25" s="51" t="s">
        <v>43</v>
      </c>
      <c r="O25" s="51" t="s">
        <v>44</v>
      </c>
      <c r="P25" s="51" t="s">
        <v>45</v>
      </c>
      <c r="Q25" s="53"/>
      <c r="R25" s="49">
        <v>-6.72</v>
      </c>
      <c r="S25" s="55">
        <f t="shared" si="0"/>
        <v>-3.4726933209999995</v>
      </c>
    </row>
    <row r="26" spans="1:19" ht="24" customHeight="1" x14ac:dyDescent="0.15">
      <c r="A26" s="47" t="s">
        <v>6</v>
      </c>
      <c r="B26" s="48"/>
      <c r="C26" s="49">
        <v>40</v>
      </c>
      <c r="D26" s="49">
        <v>6</v>
      </c>
      <c r="E26" s="56"/>
      <c r="F26" s="51" t="s">
        <v>55</v>
      </c>
      <c r="G26" s="49">
        <v>-2.4173066790000002</v>
      </c>
      <c r="H26" s="49">
        <v>3.1965958990000001</v>
      </c>
      <c r="I26" s="49">
        <v>0.45458589999999999</v>
      </c>
      <c r="J26" s="49">
        <v>-1.07</v>
      </c>
      <c r="K26" s="51" t="s">
        <v>59</v>
      </c>
      <c r="L26" s="52" t="s">
        <v>58</v>
      </c>
      <c r="M26" s="51" t="s">
        <v>48</v>
      </c>
      <c r="N26" s="51" t="s">
        <v>43</v>
      </c>
      <c r="O26" s="51" t="s">
        <v>44</v>
      </c>
      <c r="P26" s="51" t="s">
        <v>45</v>
      </c>
      <c r="Q26" s="53"/>
      <c r="R26" s="49">
        <v>-6.72</v>
      </c>
      <c r="S26" s="55">
        <f t="shared" si="0"/>
        <v>-3.2326933209999993</v>
      </c>
    </row>
  </sheetData>
  <mergeCells count="1">
    <mergeCell ref="A1:S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44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24" customHeight="1" x14ac:dyDescent="0.15">
      <c r="A3" s="38" t="s">
        <v>6</v>
      </c>
      <c r="B3" s="57">
        <v>6</v>
      </c>
      <c r="C3" s="40">
        <v>1</v>
      </c>
      <c r="D3" s="40">
        <v>0.25</v>
      </c>
      <c r="E3" s="40">
        <v>2</v>
      </c>
      <c r="F3" s="40">
        <v>3</v>
      </c>
      <c r="G3" s="41" t="s">
        <v>67</v>
      </c>
      <c r="H3" s="40">
        <v>-7.04</v>
      </c>
      <c r="I3" s="40">
        <v>3.19</v>
      </c>
      <c r="J3" s="40">
        <v>0.38</v>
      </c>
      <c r="K3" s="40">
        <v>0.12</v>
      </c>
      <c r="L3" s="42" t="s">
        <v>68</v>
      </c>
      <c r="M3" s="43" t="s">
        <v>47</v>
      </c>
      <c r="N3" s="42" t="s">
        <v>48</v>
      </c>
      <c r="O3" s="42" t="s">
        <v>43</v>
      </c>
      <c r="P3" s="42" t="s">
        <v>44</v>
      </c>
      <c r="Q3" s="42" t="s">
        <v>45</v>
      </c>
      <c r="R3" s="44"/>
      <c r="S3" s="40">
        <v>-7.44</v>
      </c>
      <c r="T3" s="46">
        <f t="shared" ref="T3:T20" si="0">-K3+(S3-H3)</f>
        <v>-0.52000000000000035</v>
      </c>
    </row>
    <row r="4" spans="1:20" ht="24" customHeight="1" x14ac:dyDescent="0.15">
      <c r="A4" s="47" t="s">
        <v>6</v>
      </c>
      <c r="B4" s="58">
        <v>6</v>
      </c>
      <c r="C4" s="49">
        <v>8</v>
      </c>
      <c r="D4" s="49">
        <v>0.25</v>
      </c>
      <c r="E4" s="49">
        <v>2</v>
      </c>
      <c r="F4" s="49">
        <v>3</v>
      </c>
      <c r="G4" s="50" t="s">
        <v>67</v>
      </c>
      <c r="H4" s="49">
        <v>-0.73</v>
      </c>
      <c r="I4" s="49">
        <v>3.2</v>
      </c>
      <c r="J4" s="49">
        <v>0.4</v>
      </c>
      <c r="K4" s="49">
        <v>-1.23</v>
      </c>
      <c r="L4" s="51" t="s">
        <v>69</v>
      </c>
      <c r="M4" s="52" t="s">
        <v>41</v>
      </c>
      <c r="N4" s="51" t="s">
        <v>42</v>
      </c>
      <c r="O4" s="51" t="s">
        <v>43</v>
      </c>
      <c r="P4" s="51" t="s">
        <v>44</v>
      </c>
      <c r="Q4" s="51" t="s">
        <v>45</v>
      </c>
      <c r="R4" s="53"/>
      <c r="S4" s="49">
        <v>-1.92</v>
      </c>
      <c r="T4" s="55">
        <f t="shared" si="0"/>
        <v>4.0000000000000036E-2</v>
      </c>
    </row>
    <row r="5" spans="1:20" ht="24" customHeight="1" x14ac:dyDescent="0.15">
      <c r="A5" s="47" t="s">
        <v>6</v>
      </c>
      <c r="B5" s="58">
        <v>6</v>
      </c>
      <c r="C5" s="49">
        <v>1</v>
      </c>
      <c r="D5" s="49">
        <v>0.25</v>
      </c>
      <c r="E5" s="49">
        <v>2</v>
      </c>
      <c r="F5" s="49">
        <v>3</v>
      </c>
      <c r="G5" s="50" t="s">
        <v>67</v>
      </c>
      <c r="H5" s="49">
        <v>-7.04</v>
      </c>
      <c r="I5" s="49">
        <v>3.2</v>
      </c>
      <c r="J5" s="49">
        <v>0.4</v>
      </c>
      <c r="K5" s="49">
        <v>-1.23</v>
      </c>
      <c r="L5" s="51" t="s">
        <v>69</v>
      </c>
      <c r="M5" s="52" t="s">
        <v>41</v>
      </c>
      <c r="N5" s="51" t="s">
        <v>42</v>
      </c>
      <c r="O5" s="51" t="s">
        <v>43</v>
      </c>
      <c r="P5" s="51" t="s">
        <v>44</v>
      </c>
      <c r="Q5" s="51" t="s">
        <v>45</v>
      </c>
      <c r="R5" s="53"/>
      <c r="S5" s="49">
        <v>-7.44</v>
      </c>
      <c r="T5" s="55">
        <f t="shared" si="0"/>
        <v>0.82999999999999963</v>
      </c>
    </row>
    <row r="6" spans="1:20" ht="24" customHeight="1" x14ac:dyDescent="0.15">
      <c r="A6" s="47" t="s">
        <v>6</v>
      </c>
      <c r="B6" s="58">
        <v>6</v>
      </c>
      <c r="C6" s="49">
        <v>1</v>
      </c>
      <c r="D6" s="49">
        <v>0.25</v>
      </c>
      <c r="E6" s="49">
        <v>2</v>
      </c>
      <c r="F6" s="49">
        <v>3</v>
      </c>
      <c r="G6" s="50" t="s">
        <v>67</v>
      </c>
      <c r="H6" s="49">
        <v>-7.04</v>
      </c>
      <c r="I6" s="49">
        <v>3.19</v>
      </c>
      <c r="J6" s="49">
        <v>0.38</v>
      </c>
      <c r="K6" s="49">
        <v>0.12</v>
      </c>
      <c r="L6" s="51" t="s">
        <v>68</v>
      </c>
      <c r="M6" s="52" t="s">
        <v>47</v>
      </c>
      <c r="N6" s="51" t="s">
        <v>48</v>
      </c>
      <c r="O6" s="51" t="s">
        <v>43</v>
      </c>
      <c r="P6" s="51" t="s">
        <v>44</v>
      </c>
      <c r="Q6" s="51" t="s">
        <v>45</v>
      </c>
      <c r="R6" s="53"/>
      <c r="S6" s="49">
        <v>-7.44</v>
      </c>
      <c r="T6" s="55">
        <f t="shared" si="0"/>
        <v>-0.52000000000000035</v>
      </c>
    </row>
    <row r="7" spans="1:20" ht="24" customHeight="1" x14ac:dyDescent="0.15">
      <c r="A7" s="47" t="s">
        <v>6</v>
      </c>
      <c r="B7" s="58">
        <v>6</v>
      </c>
      <c r="C7" s="49">
        <v>1</v>
      </c>
      <c r="D7" s="49">
        <v>0.25</v>
      </c>
      <c r="E7" s="49">
        <v>2</v>
      </c>
      <c r="F7" s="49">
        <v>2</v>
      </c>
      <c r="G7" s="50" t="s">
        <v>67</v>
      </c>
      <c r="H7" s="49">
        <v>-6.86</v>
      </c>
      <c r="I7" s="49">
        <v>3.27</v>
      </c>
      <c r="J7" s="49">
        <v>0.59</v>
      </c>
      <c r="K7" s="49">
        <v>-1.18</v>
      </c>
      <c r="L7" s="51" t="s">
        <v>69</v>
      </c>
      <c r="M7" s="52" t="s">
        <v>41</v>
      </c>
      <c r="N7" s="51" t="s">
        <v>42</v>
      </c>
      <c r="O7" s="51" t="s">
        <v>43</v>
      </c>
      <c r="P7" s="51" t="s">
        <v>44</v>
      </c>
      <c r="Q7" s="51" t="s">
        <v>45</v>
      </c>
      <c r="R7" s="53"/>
      <c r="S7" s="49">
        <v>-7.44</v>
      </c>
      <c r="T7" s="55">
        <f t="shared" si="0"/>
        <v>0.59999999999999987</v>
      </c>
    </row>
    <row r="8" spans="1:20" ht="24" customHeight="1" x14ac:dyDescent="0.15">
      <c r="A8" s="47" t="s">
        <v>6</v>
      </c>
      <c r="B8" s="58">
        <v>6</v>
      </c>
      <c r="C8" s="49">
        <v>1</v>
      </c>
      <c r="D8" s="49">
        <v>0.25</v>
      </c>
      <c r="E8" s="49">
        <v>2</v>
      </c>
      <c r="F8" s="49">
        <v>2</v>
      </c>
      <c r="G8" s="50" t="s">
        <v>67</v>
      </c>
      <c r="H8" s="49">
        <v>-6.86</v>
      </c>
      <c r="I8" s="49">
        <v>3.28</v>
      </c>
      <c r="J8" s="49">
        <v>0.56999999999999995</v>
      </c>
      <c r="K8" s="49">
        <v>0.19</v>
      </c>
      <c r="L8" s="51" t="s">
        <v>68</v>
      </c>
      <c r="M8" s="52" t="s">
        <v>47</v>
      </c>
      <c r="N8" s="51" t="s">
        <v>48</v>
      </c>
      <c r="O8" s="51" t="s">
        <v>43</v>
      </c>
      <c r="P8" s="51" t="s">
        <v>44</v>
      </c>
      <c r="Q8" s="51" t="s">
        <v>45</v>
      </c>
      <c r="R8" s="53"/>
      <c r="S8" s="49">
        <v>-7.44</v>
      </c>
      <c r="T8" s="55">
        <f t="shared" si="0"/>
        <v>-0.77</v>
      </c>
    </row>
    <row r="9" spans="1:20" ht="24" customHeight="1" x14ac:dyDescent="0.15">
      <c r="A9" s="47" t="s">
        <v>6</v>
      </c>
      <c r="B9" s="58">
        <v>6</v>
      </c>
      <c r="C9" s="49">
        <v>1</v>
      </c>
      <c r="D9" s="49">
        <v>0.25</v>
      </c>
      <c r="E9" s="49">
        <v>2</v>
      </c>
      <c r="F9" s="51" t="s">
        <v>70</v>
      </c>
      <c r="G9" s="50" t="s">
        <v>67</v>
      </c>
      <c r="H9" s="49">
        <v>-7.29</v>
      </c>
      <c r="I9" s="49">
        <v>3.19</v>
      </c>
      <c r="J9" s="49">
        <v>0.2</v>
      </c>
      <c r="K9" s="49">
        <v>-1.27</v>
      </c>
      <c r="L9" s="51" t="s">
        <v>69</v>
      </c>
      <c r="M9" s="52" t="s">
        <v>41</v>
      </c>
      <c r="N9" s="51" t="s">
        <v>42</v>
      </c>
      <c r="O9" s="51" t="s">
        <v>43</v>
      </c>
      <c r="P9" s="51" t="s">
        <v>44</v>
      </c>
      <c r="Q9" s="51" t="s">
        <v>45</v>
      </c>
      <c r="R9" s="53"/>
      <c r="S9" s="49">
        <v>-7.44</v>
      </c>
      <c r="T9" s="55">
        <f t="shared" si="0"/>
        <v>1.1199999999999997</v>
      </c>
    </row>
    <row r="10" spans="1:20" ht="24" customHeight="1" x14ac:dyDescent="0.15">
      <c r="A10" s="47" t="s">
        <v>6</v>
      </c>
      <c r="B10" s="58">
        <v>6</v>
      </c>
      <c r="C10" s="49">
        <v>1</v>
      </c>
      <c r="D10" s="49">
        <v>0.25</v>
      </c>
      <c r="E10" s="49">
        <v>2</v>
      </c>
      <c r="F10" s="51" t="s">
        <v>70</v>
      </c>
      <c r="G10" s="50" t="s">
        <v>67</v>
      </c>
      <c r="H10" s="49">
        <v>-7.29</v>
      </c>
      <c r="I10" s="49">
        <v>3.13</v>
      </c>
      <c r="J10" s="49">
        <v>0.19</v>
      </c>
      <c r="K10" s="49">
        <v>0.06</v>
      </c>
      <c r="L10" s="51" t="s">
        <v>68</v>
      </c>
      <c r="M10" s="52" t="s">
        <v>47</v>
      </c>
      <c r="N10" s="51" t="s">
        <v>48</v>
      </c>
      <c r="O10" s="51" t="s">
        <v>43</v>
      </c>
      <c r="P10" s="51" t="s">
        <v>44</v>
      </c>
      <c r="Q10" s="51" t="s">
        <v>45</v>
      </c>
      <c r="R10" s="53"/>
      <c r="S10" s="49">
        <v>-7.44</v>
      </c>
      <c r="T10" s="55">
        <f t="shared" si="0"/>
        <v>-0.21000000000000035</v>
      </c>
    </row>
    <row r="11" spans="1:20" ht="24" customHeight="1" x14ac:dyDescent="0.15">
      <c r="A11" s="47" t="s">
        <v>6</v>
      </c>
      <c r="B11" s="58">
        <v>30</v>
      </c>
      <c r="C11" s="49">
        <v>3</v>
      </c>
      <c r="D11" s="49">
        <v>0.25</v>
      </c>
      <c r="E11" s="49">
        <v>10</v>
      </c>
      <c r="F11" s="49">
        <v>3</v>
      </c>
      <c r="G11" s="50" t="s">
        <v>67</v>
      </c>
      <c r="H11" s="49">
        <v>-7.04</v>
      </c>
      <c r="I11" s="49">
        <v>3.29</v>
      </c>
      <c r="J11" s="49">
        <v>0.39</v>
      </c>
      <c r="K11" s="49">
        <v>-1.81</v>
      </c>
      <c r="L11" s="51" t="s">
        <v>69</v>
      </c>
      <c r="M11" s="52" t="s">
        <v>41</v>
      </c>
      <c r="N11" s="51" t="s">
        <v>42</v>
      </c>
      <c r="O11" s="51" t="s">
        <v>43</v>
      </c>
      <c r="P11" s="51" t="s">
        <v>44</v>
      </c>
      <c r="Q11" s="51" t="s">
        <v>45</v>
      </c>
      <c r="R11" s="53"/>
      <c r="S11" s="49">
        <v>-7.59</v>
      </c>
      <c r="T11" s="55">
        <f t="shared" si="0"/>
        <v>1.2600000000000002</v>
      </c>
    </row>
    <row r="12" spans="1:20" ht="24" customHeight="1" x14ac:dyDescent="0.15">
      <c r="A12" s="47" t="s">
        <v>6</v>
      </c>
      <c r="B12" s="58">
        <v>30</v>
      </c>
      <c r="C12" s="49">
        <v>3</v>
      </c>
      <c r="D12" s="49">
        <v>0.25</v>
      </c>
      <c r="E12" s="49">
        <v>10</v>
      </c>
      <c r="F12" s="49">
        <v>3</v>
      </c>
      <c r="G12" s="50" t="s">
        <v>67</v>
      </c>
      <c r="H12" s="49">
        <v>-7.04</v>
      </c>
      <c r="I12" s="49">
        <v>3.3</v>
      </c>
      <c r="J12" s="49">
        <v>0.46</v>
      </c>
      <c r="K12" s="49">
        <v>0.18</v>
      </c>
      <c r="L12" s="51" t="s">
        <v>71</v>
      </c>
      <c r="M12" s="52" t="s">
        <v>50</v>
      </c>
      <c r="N12" s="51" t="s">
        <v>48</v>
      </c>
      <c r="O12" s="51" t="s">
        <v>43</v>
      </c>
      <c r="P12" s="51" t="s">
        <v>44</v>
      </c>
      <c r="Q12" s="51" t="s">
        <v>45</v>
      </c>
      <c r="R12" s="53"/>
      <c r="S12" s="49">
        <v>-7.59</v>
      </c>
      <c r="T12" s="55">
        <f t="shared" si="0"/>
        <v>-0.72999999999999976</v>
      </c>
    </row>
    <row r="13" spans="1:20" ht="24" customHeight="1" x14ac:dyDescent="0.15">
      <c r="A13" s="47" t="s">
        <v>6</v>
      </c>
      <c r="B13" s="58">
        <v>30</v>
      </c>
      <c r="C13" s="49">
        <v>3</v>
      </c>
      <c r="D13" s="49">
        <v>0.25</v>
      </c>
      <c r="E13" s="49">
        <v>10</v>
      </c>
      <c r="F13" s="49">
        <v>2</v>
      </c>
      <c r="G13" s="50" t="s">
        <v>67</v>
      </c>
      <c r="H13" s="49">
        <v>-6.86</v>
      </c>
      <c r="I13" s="49">
        <v>3.43</v>
      </c>
      <c r="J13" s="49">
        <v>0.56999999999999995</v>
      </c>
      <c r="K13" s="49">
        <v>-1.76</v>
      </c>
      <c r="L13" s="51" t="s">
        <v>69</v>
      </c>
      <c r="M13" s="52" t="s">
        <v>41</v>
      </c>
      <c r="N13" s="51" t="s">
        <v>42</v>
      </c>
      <c r="O13" s="51" t="s">
        <v>43</v>
      </c>
      <c r="P13" s="51" t="s">
        <v>44</v>
      </c>
      <c r="Q13" s="51" t="s">
        <v>45</v>
      </c>
      <c r="R13" s="53"/>
      <c r="S13" s="49">
        <v>-7.59</v>
      </c>
      <c r="T13" s="55">
        <f t="shared" si="0"/>
        <v>1.0300000000000005</v>
      </c>
    </row>
    <row r="14" spans="1:20" ht="24" customHeight="1" x14ac:dyDescent="0.15">
      <c r="A14" s="47" t="s">
        <v>6</v>
      </c>
      <c r="B14" s="58">
        <v>30</v>
      </c>
      <c r="C14" s="49">
        <v>3</v>
      </c>
      <c r="D14" s="49">
        <v>0.25</v>
      </c>
      <c r="E14" s="49">
        <v>10</v>
      </c>
      <c r="F14" s="49">
        <v>2</v>
      </c>
      <c r="G14" s="50" t="s">
        <v>67</v>
      </c>
      <c r="H14" s="49">
        <v>-6.86</v>
      </c>
      <c r="I14" s="49">
        <v>3.46</v>
      </c>
      <c r="J14" s="49">
        <v>0.65</v>
      </c>
      <c r="K14" s="49">
        <v>0.24</v>
      </c>
      <c r="L14" s="51" t="s">
        <v>71</v>
      </c>
      <c r="M14" s="52" t="s">
        <v>50</v>
      </c>
      <c r="N14" s="51" t="s">
        <v>48</v>
      </c>
      <c r="O14" s="51" t="s">
        <v>43</v>
      </c>
      <c r="P14" s="51" t="s">
        <v>44</v>
      </c>
      <c r="Q14" s="51" t="s">
        <v>45</v>
      </c>
      <c r="R14" s="53"/>
      <c r="S14" s="49">
        <v>-7.59</v>
      </c>
      <c r="T14" s="55">
        <f t="shared" si="0"/>
        <v>-0.96999999999999953</v>
      </c>
    </row>
    <row r="15" spans="1:20" ht="24" customHeight="1" x14ac:dyDescent="0.15">
      <c r="A15" s="47" t="s">
        <v>6</v>
      </c>
      <c r="B15" s="58">
        <v>30</v>
      </c>
      <c r="C15" s="49">
        <v>3</v>
      </c>
      <c r="D15" s="49">
        <v>0.25</v>
      </c>
      <c r="E15" s="49">
        <v>10</v>
      </c>
      <c r="F15" s="51" t="s">
        <v>70</v>
      </c>
      <c r="G15" s="50" t="s">
        <v>72</v>
      </c>
      <c r="H15" s="49">
        <v>-6.96</v>
      </c>
      <c r="I15" s="49">
        <v>3.3</v>
      </c>
      <c r="J15" s="49">
        <v>0.28000000000000003</v>
      </c>
      <c r="K15" s="49">
        <v>-1.39</v>
      </c>
      <c r="L15" s="51" t="s">
        <v>69</v>
      </c>
      <c r="M15" s="52" t="s">
        <v>41</v>
      </c>
      <c r="N15" s="51" t="s">
        <v>42</v>
      </c>
      <c r="O15" s="51" t="s">
        <v>43</v>
      </c>
      <c r="P15" s="51" t="s">
        <v>44</v>
      </c>
      <c r="Q15" s="51" t="s">
        <v>45</v>
      </c>
      <c r="R15" s="53"/>
      <c r="S15" s="49">
        <v>-7.59</v>
      </c>
      <c r="T15" s="55">
        <f t="shared" si="0"/>
        <v>0.76</v>
      </c>
    </row>
    <row r="16" spans="1:20" ht="24" customHeight="1" x14ac:dyDescent="0.15">
      <c r="A16" s="47" t="s">
        <v>6</v>
      </c>
      <c r="B16" s="58">
        <v>30</v>
      </c>
      <c r="C16" s="49">
        <v>3</v>
      </c>
      <c r="D16" s="49">
        <v>0.25</v>
      </c>
      <c r="E16" s="49">
        <v>10</v>
      </c>
      <c r="F16" s="51" t="s">
        <v>70</v>
      </c>
      <c r="G16" s="50" t="s">
        <v>72</v>
      </c>
      <c r="H16" s="49">
        <v>-6.96</v>
      </c>
      <c r="I16" s="49">
        <v>3.31</v>
      </c>
      <c r="J16" s="49">
        <v>0.26</v>
      </c>
      <c r="K16" s="49">
        <v>0.12</v>
      </c>
      <c r="L16" s="51" t="s">
        <v>71</v>
      </c>
      <c r="M16" s="52" t="s">
        <v>50</v>
      </c>
      <c r="N16" s="51" t="s">
        <v>48</v>
      </c>
      <c r="O16" s="51" t="s">
        <v>43</v>
      </c>
      <c r="P16" s="51" t="s">
        <v>44</v>
      </c>
      <c r="Q16" s="51" t="s">
        <v>45</v>
      </c>
      <c r="R16" s="53"/>
      <c r="S16" s="49">
        <v>-7.59</v>
      </c>
      <c r="T16" s="55">
        <f t="shared" si="0"/>
        <v>-0.74999999999999989</v>
      </c>
    </row>
    <row r="17" spans="1:20" ht="24" customHeight="1" x14ac:dyDescent="0.15">
      <c r="A17" s="47" t="s">
        <v>6</v>
      </c>
      <c r="B17" s="58">
        <v>6</v>
      </c>
      <c r="C17" s="49">
        <v>8</v>
      </c>
      <c r="D17" s="49">
        <v>0.25</v>
      </c>
      <c r="E17" s="49">
        <v>2</v>
      </c>
      <c r="F17" s="49">
        <v>3</v>
      </c>
      <c r="G17" s="50" t="s">
        <v>67</v>
      </c>
      <c r="H17" s="49">
        <v>-0.73</v>
      </c>
      <c r="I17" s="49">
        <v>3.2</v>
      </c>
      <c r="J17" s="49">
        <v>0.4</v>
      </c>
      <c r="K17" s="49">
        <v>-1.23</v>
      </c>
      <c r="L17" s="51" t="s">
        <v>69</v>
      </c>
      <c r="M17" s="52" t="s">
        <v>41</v>
      </c>
      <c r="N17" s="51" t="s">
        <v>42</v>
      </c>
      <c r="O17" s="51" t="s">
        <v>43</v>
      </c>
      <c r="P17" s="51" t="s">
        <v>44</v>
      </c>
      <c r="Q17" s="51" t="s">
        <v>45</v>
      </c>
      <c r="R17" s="53"/>
      <c r="S17" s="54">
        <v>-1.92</v>
      </c>
      <c r="T17" s="55">
        <f t="shared" si="0"/>
        <v>4.0000000000000036E-2</v>
      </c>
    </row>
    <row r="18" spans="1:20" ht="24" customHeight="1" x14ac:dyDescent="0.15">
      <c r="A18" s="47" t="s">
        <v>6</v>
      </c>
      <c r="B18" s="58">
        <v>6</v>
      </c>
      <c r="C18" s="49">
        <v>8</v>
      </c>
      <c r="D18" s="49">
        <v>0.25</v>
      </c>
      <c r="E18" s="49">
        <v>2</v>
      </c>
      <c r="F18" s="49">
        <v>3</v>
      </c>
      <c r="G18" s="50" t="s">
        <v>67</v>
      </c>
      <c r="H18" s="49">
        <v>-0.73</v>
      </c>
      <c r="I18" s="49">
        <v>3.19</v>
      </c>
      <c r="J18" s="49">
        <v>0.38</v>
      </c>
      <c r="K18" s="49">
        <v>0.12</v>
      </c>
      <c r="L18" s="51" t="s">
        <v>68</v>
      </c>
      <c r="M18" s="52" t="s">
        <v>47</v>
      </c>
      <c r="N18" s="51" t="s">
        <v>48</v>
      </c>
      <c r="O18" s="51" t="s">
        <v>43</v>
      </c>
      <c r="P18" s="51" t="s">
        <v>44</v>
      </c>
      <c r="Q18" s="51" t="s">
        <v>45</v>
      </c>
      <c r="R18" s="53"/>
      <c r="S18" s="54">
        <v>-1.92</v>
      </c>
      <c r="T18" s="55">
        <f t="shared" si="0"/>
        <v>-1.31</v>
      </c>
    </row>
    <row r="19" spans="1:20" ht="24" customHeight="1" x14ac:dyDescent="0.15">
      <c r="A19" s="47" t="s">
        <v>6</v>
      </c>
      <c r="B19" s="58">
        <v>30</v>
      </c>
      <c r="C19" s="49">
        <v>8</v>
      </c>
      <c r="D19" s="49">
        <v>0.25</v>
      </c>
      <c r="E19" s="49">
        <v>10</v>
      </c>
      <c r="F19" s="51" t="s">
        <v>70</v>
      </c>
      <c r="G19" s="50" t="s">
        <v>72</v>
      </c>
      <c r="H19" s="49">
        <v>-2.1800000000000002</v>
      </c>
      <c r="I19" s="49">
        <v>3.3</v>
      </c>
      <c r="J19" s="49">
        <v>0.28000000000000003</v>
      </c>
      <c r="K19" s="49">
        <v>-1.39</v>
      </c>
      <c r="L19" s="51" t="s">
        <v>69</v>
      </c>
      <c r="M19" s="52" t="s">
        <v>41</v>
      </c>
      <c r="N19" s="51" t="s">
        <v>42</v>
      </c>
      <c r="O19" s="51" t="s">
        <v>43</v>
      </c>
      <c r="P19" s="51" t="s">
        <v>44</v>
      </c>
      <c r="Q19" s="51" t="s">
        <v>45</v>
      </c>
      <c r="R19" s="53"/>
      <c r="S19" s="54">
        <v>-1.92</v>
      </c>
      <c r="T19" s="55">
        <f t="shared" si="0"/>
        <v>1.6500000000000001</v>
      </c>
    </row>
    <row r="20" spans="1:20" ht="24" customHeight="1" x14ac:dyDescent="0.15">
      <c r="A20" s="47" t="s">
        <v>6</v>
      </c>
      <c r="B20" s="58">
        <v>30</v>
      </c>
      <c r="C20" s="49">
        <v>8</v>
      </c>
      <c r="D20" s="49">
        <v>0.25</v>
      </c>
      <c r="E20" s="49">
        <v>10</v>
      </c>
      <c r="F20" s="51" t="s">
        <v>70</v>
      </c>
      <c r="G20" s="50" t="s">
        <v>72</v>
      </c>
      <c r="H20" s="49">
        <v>-2.1800000000000002</v>
      </c>
      <c r="I20" s="49">
        <v>3.31</v>
      </c>
      <c r="J20" s="49">
        <v>0.26</v>
      </c>
      <c r="K20" s="49">
        <v>0.12</v>
      </c>
      <c r="L20" s="51" t="s">
        <v>71</v>
      </c>
      <c r="M20" s="52" t="s">
        <v>50</v>
      </c>
      <c r="N20" s="51" t="s">
        <v>48</v>
      </c>
      <c r="O20" s="51" t="s">
        <v>43</v>
      </c>
      <c r="P20" s="51" t="s">
        <v>44</v>
      </c>
      <c r="Q20" s="51" t="s">
        <v>45</v>
      </c>
      <c r="R20" s="53"/>
      <c r="S20" s="54">
        <v>-1.92</v>
      </c>
      <c r="T20" s="55">
        <f t="shared" si="0"/>
        <v>0.14000000000000024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4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44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24" customHeight="1" x14ac:dyDescent="0.15">
      <c r="A3" s="38" t="s">
        <v>6</v>
      </c>
      <c r="B3" s="57">
        <v>6</v>
      </c>
      <c r="C3" s="40">
        <v>1</v>
      </c>
      <c r="D3" s="40">
        <v>0.25</v>
      </c>
      <c r="E3" s="40">
        <v>2</v>
      </c>
      <c r="F3" s="40">
        <v>3</v>
      </c>
      <c r="G3" s="41" t="s">
        <v>67</v>
      </c>
      <c r="H3" s="40">
        <v>-7.41</v>
      </c>
      <c r="I3" s="40">
        <v>3.33</v>
      </c>
      <c r="J3" s="40">
        <v>0.44</v>
      </c>
      <c r="K3" s="40">
        <v>-1.49</v>
      </c>
      <c r="L3" s="42" t="s">
        <v>69</v>
      </c>
      <c r="M3" s="43" t="s">
        <v>41</v>
      </c>
      <c r="N3" s="41" t="s">
        <v>42</v>
      </c>
      <c r="O3" s="59" t="s">
        <v>43</v>
      </c>
      <c r="P3" s="42" t="s">
        <v>44</v>
      </c>
      <c r="Q3" s="42" t="s">
        <v>45</v>
      </c>
      <c r="R3" s="44"/>
      <c r="S3" s="40">
        <v>-7.61</v>
      </c>
      <c r="T3" s="46">
        <f t="shared" ref="T3:T24" si="0">-K3+(S3-H3)</f>
        <v>1.2899999999999998</v>
      </c>
    </row>
    <row r="4" spans="1:20" ht="24" customHeight="1" x14ac:dyDescent="0.15">
      <c r="A4" s="47" t="s">
        <v>6</v>
      </c>
      <c r="B4" s="58">
        <v>6</v>
      </c>
      <c r="C4" s="49">
        <v>1</v>
      </c>
      <c r="D4" s="49">
        <v>0.25</v>
      </c>
      <c r="E4" s="49">
        <v>2</v>
      </c>
      <c r="F4" s="49">
        <v>3</v>
      </c>
      <c r="G4" s="50" t="s">
        <v>67</v>
      </c>
      <c r="H4" s="49">
        <v>-7.41</v>
      </c>
      <c r="I4" s="49">
        <v>3.31</v>
      </c>
      <c r="J4" s="49">
        <v>0.38</v>
      </c>
      <c r="K4" s="49">
        <v>0.1</v>
      </c>
      <c r="L4" s="51" t="s">
        <v>73</v>
      </c>
      <c r="M4" s="52" t="s">
        <v>57</v>
      </c>
      <c r="N4" s="50" t="s">
        <v>48</v>
      </c>
      <c r="O4" s="60" t="s">
        <v>43</v>
      </c>
      <c r="P4" s="51" t="s">
        <v>44</v>
      </c>
      <c r="Q4" s="51" t="s">
        <v>45</v>
      </c>
      <c r="R4" s="53"/>
      <c r="S4" s="49">
        <v>-7.61</v>
      </c>
      <c r="T4" s="55">
        <f t="shared" si="0"/>
        <v>-0.30000000000000016</v>
      </c>
    </row>
    <row r="5" spans="1:20" ht="24" customHeight="1" x14ac:dyDescent="0.15">
      <c r="A5" s="47" t="s">
        <v>6</v>
      </c>
      <c r="B5" s="58">
        <v>6</v>
      </c>
      <c r="C5" s="49">
        <v>1</v>
      </c>
      <c r="D5" s="49">
        <v>0.25</v>
      </c>
      <c r="E5" s="49">
        <v>2</v>
      </c>
      <c r="F5" s="49">
        <v>2</v>
      </c>
      <c r="G5" s="50" t="s">
        <v>67</v>
      </c>
      <c r="H5" s="49">
        <v>-7.34</v>
      </c>
      <c r="I5" s="49">
        <v>3.42</v>
      </c>
      <c r="J5" s="49">
        <v>0.64</v>
      </c>
      <c r="K5" s="49">
        <v>-1.38</v>
      </c>
      <c r="L5" s="51" t="s">
        <v>69</v>
      </c>
      <c r="M5" s="52" t="s">
        <v>41</v>
      </c>
      <c r="N5" s="50" t="s">
        <v>42</v>
      </c>
      <c r="O5" s="60" t="s">
        <v>43</v>
      </c>
      <c r="P5" s="51" t="s">
        <v>44</v>
      </c>
      <c r="Q5" s="51" t="s">
        <v>45</v>
      </c>
      <c r="R5" s="53"/>
      <c r="S5" s="49">
        <v>-7.61</v>
      </c>
      <c r="T5" s="55">
        <f t="shared" si="0"/>
        <v>1.1099999999999994</v>
      </c>
    </row>
    <row r="6" spans="1:20" ht="24" customHeight="1" x14ac:dyDescent="0.15">
      <c r="A6" s="47" t="s">
        <v>6</v>
      </c>
      <c r="B6" s="58">
        <v>6</v>
      </c>
      <c r="C6" s="49">
        <v>1</v>
      </c>
      <c r="D6" s="49">
        <v>0.25</v>
      </c>
      <c r="E6" s="49">
        <v>2</v>
      </c>
      <c r="F6" s="49">
        <v>2</v>
      </c>
      <c r="G6" s="50" t="s">
        <v>67</v>
      </c>
      <c r="H6" s="49">
        <v>-7.34</v>
      </c>
      <c r="I6" s="49">
        <v>3.46</v>
      </c>
      <c r="J6" s="49">
        <v>0.56999999999999995</v>
      </c>
      <c r="K6" s="49">
        <v>0.17</v>
      </c>
      <c r="L6" s="51" t="s">
        <v>73</v>
      </c>
      <c r="M6" s="52" t="s">
        <v>57</v>
      </c>
      <c r="N6" s="50" t="s">
        <v>48</v>
      </c>
      <c r="O6" s="60" t="s">
        <v>43</v>
      </c>
      <c r="P6" s="51" t="s">
        <v>44</v>
      </c>
      <c r="Q6" s="51" t="s">
        <v>45</v>
      </c>
      <c r="R6" s="53"/>
      <c r="S6" s="49">
        <v>-7.61</v>
      </c>
      <c r="T6" s="55">
        <f t="shared" si="0"/>
        <v>-0.4400000000000005</v>
      </c>
    </row>
    <row r="7" spans="1:20" ht="24" customHeight="1" x14ac:dyDescent="0.15">
      <c r="A7" s="47" t="s">
        <v>6</v>
      </c>
      <c r="B7" s="58">
        <v>6</v>
      </c>
      <c r="C7" s="49">
        <v>1</v>
      </c>
      <c r="D7" s="49">
        <v>0.25</v>
      </c>
      <c r="E7" s="49">
        <v>2</v>
      </c>
      <c r="F7" s="51" t="s">
        <v>70</v>
      </c>
      <c r="G7" s="50" t="s">
        <v>67</v>
      </c>
      <c r="H7" s="49">
        <v>-7.52</v>
      </c>
      <c r="I7" s="49">
        <v>3.3</v>
      </c>
      <c r="J7" s="49">
        <v>0.21</v>
      </c>
      <c r="K7" s="49">
        <v>-1.02</v>
      </c>
      <c r="L7" s="51" t="s">
        <v>69</v>
      </c>
      <c r="M7" s="52" t="s">
        <v>41</v>
      </c>
      <c r="N7" s="50" t="s">
        <v>42</v>
      </c>
      <c r="O7" s="60" t="s">
        <v>43</v>
      </c>
      <c r="P7" s="51" t="s">
        <v>44</v>
      </c>
      <c r="Q7" s="51" t="s">
        <v>45</v>
      </c>
      <c r="R7" s="53"/>
      <c r="S7" s="49">
        <v>-7.61</v>
      </c>
      <c r="T7" s="55">
        <f t="shared" si="0"/>
        <v>0.92999999999999927</v>
      </c>
    </row>
    <row r="8" spans="1:20" ht="24" customHeight="1" x14ac:dyDescent="0.15">
      <c r="A8" s="47" t="s">
        <v>6</v>
      </c>
      <c r="B8" s="58">
        <v>6</v>
      </c>
      <c r="C8" s="49">
        <v>1</v>
      </c>
      <c r="D8" s="49">
        <v>0.25</v>
      </c>
      <c r="E8" s="49">
        <v>2</v>
      </c>
      <c r="F8" s="51" t="s">
        <v>70</v>
      </c>
      <c r="G8" s="50" t="s">
        <v>67</v>
      </c>
      <c r="H8" s="49">
        <v>-7.52</v>
      </c>
      <c r="I8" s="49">
        <v>3.21</v>
      </c>
      <c r="J8" s="49">
        <v>0.2</v>
      </c>
      <c r="K8" s="49">
        <v>0.03</v>
      </c>
      <c r="L8" s="51" t="s">
        <v>73</v>
      </c>
      <c r="M8" s="52" t="s">
        <v>57</v>
      </c>
      <c r="N8" s="50" t="s">
        <v>48</v>
      </c>
      <c r="O8" s="60" t="s">
        <v>43</v>
      </c>
      <c r="P8" s="51" t="s">
        <v>44</v>
      </c>
      <c r="Q8" s="51" t="s">
        <v>45</v>
      </c>
      <c r="R8" s="53"/>
      <c r="S8" s="49">
        <v>-7.61</v>
      </c>
      <c r="T8" s="55">
        <f t="shared" si="0"/>
        <v>-0.12000000000000074</v>
      </c>
    </row>
    <row r="9" spans="1:20" ht="24" customHeight="1" x14ac:dyDescent="0.15">
      <c r="A9" s="47" t="s">
        <v>6</v>
      </c>
      <c r="B9" s="58">
        <v>30</v>
      </c>
      <c r="C9" s="49">
        <v>3</v>
      </c>
      <c r="D9" s="49">
        <v>0.25</v>
      </c>
      <c r="E9" s="49">
        <v>10</v>
      </c>
      <c r="F9" s="49">
        <v>3</v>
      </c>
      <c r="G9" s="50" t="s">
        <v>67</v>
      </c>
      <c r="H9" s="49">
        <v>-6.53</v>
      </c>
      <c r="I9" s="49">
        <v>3.33</v>
      </c>
      <c r="J9" s="49">
        <v>0.43</v>
      </c>
      <c r="K9" s="49">
        <v>-1.96</v>
      </c>
      <c r="L9" s="51" t="s">
        <v>69</v>
      </c>
      <c r="M9" s="52" t="s">
        <v>41</v>
      </c>
      <c r="N9" s="50" t="s">
        <v>42</v>
      </c>
      <c r="O9" s="60" t="s">
        <v>43</v>
      </c>
      <c r="P9" s="51" t="s">
        <v>44</v>
      </c>
      <c r="Q9" s="51" t="s">
        <v>45</v>
      </c>
      <c r="R9" s="53"/>
      <c r="S9" s="49">
        <v>-6.72</v>
      </c>
      <c r="T9" s="55">
        <f t="shared" si="0"/>
        <v>1.7700000000000005</v>
      </c>
    </row>
    <row r="10" spans="1:20" ht="24" customHeight="1" x14ac:dyDescent="0.15">
      <c r="A10" s="47" t="s">
        <v>6</v>
      </c>
      <c r="B10" s="58">
        <v>30</v>
      </c>
      <c r="C10" s="49">
        <v>3</v>
      </c>
      <c r="D10" s="49">
        <v>0.25</v>
      </c>
      <c r="E10" s="49">
        <v>10</v>
      </c>
      <c r="F10" s="49">
        <v>3</v>
      </c>
      <c r="G10" s="50" t="s">
        <v>67</v>
      </c>
      <c r="H10" s="49">
        <v>-6.53</v>
      </c>
      <c r="I10" s="49">
        <v>3.29</v>
      </c>
      <c r="J10" s="49">
        <v>0.43</v>
      </c>
      <c r="K10" s="49">
        <v>-1.05</v>
      </c>
      <c r="L10" s="51" t="s">
        <v>74</v>
      </c>
      <c r="M10" s="52" t="s">
        <v>58</v>
      </c>
      <c r="N10" s="50" t="s">
        <v>48</v>
      </c>
      <c r="O10" s="60" t="s">
        <v>43</v>
      </c>
      <c r="P10" s="51" t="s">
        <v>44</v>
      </c>
      <c r="Q10" s="51" t="s">
        <v>45</v>
      </c>
      <c r="R10" s="53"/>
      <c r="S10" s="49">
        <v>-6.72</v>
      </c>
      <c r="T10" s="55">
        <f t="shared" si="0"/>
        <v>0.86000000000000054</v>
      </c>
    </row>
    <row r="11" spans="1:20" ht="24" customHeight="1" x14ac:dyDescent="0.15">
      <c r="A11" s="47" t="s">
        <v>6</v>
      </c>
      <c r="B11" s="58">
        <v>30</v>
      </c>
      <c r="C11" s="49">
        <v>3</v>
      </c>
      <c r="D11" s="49">
        <v>0.25</v>
      </c>
      <c r="E11" s="49">
        <v>10</v>
      </c>
      <c r="F11" s="49">
        <v>2</v>
      </c>
      <c r="G11" s="50" t="s">
        <v>67</v>
      </c>
      <c r="H11" s="49">
        <v>-6.4</v>
      </c>
      <c r="I11" s="49">
        <v>3.51</v>
      </c>
      <c r="J11" s="49">
        <v>0.63</v>
      </c>
      <c r="K11" s="49">
        <v>-2.37</v>
      </c>
      <c r="L11" s="51" t="s">
        <v>69</v>
      </c>
      <c r="M11" s="52" t="s">
        <v>41</v>
      </c>
      <c r="N11" s="50" t="s">
        <v>42</v>
      </c>
      <c r="O11" s="60" t="s">
        <v>43</v>
      </c>
      <c r="P11" s="51" t="s">
        <v>44</v>
      </c>
      <c r="Q11" s="51" t="s">
        <v>45</v>
      </c>
      <c r="R11" s="53"/>
      <c r="S11" s="49">
        <v>-6.72</v>
      </c>
      <c r="T11" s="55">
        <f t="shared" si="0"/>
        <v>2.0500000000000007</v>
      </c>
    </row>
    <row r="12" spans="1:20" ht="24" customHeight="1" x14ac:dyDescent="0.15">
      <c r="A12" s="47" t="s">
        <v>6</v>
      </c>
      <c r="B12" s="58">
        <v>30</v>
      </c>
      <c r="C12" s="49">
        <v>3</v>
      </c>
      <c r="D12" s="49">
        <v>0.25</v>
      </c>
      <c r="E12" s="49">
        <v>10</v>
      </c>
      <c r="F12" s="49">
        <v>2</v>
      </c>
      <c r="G12" s="50" t="s">
        <v>67</v>
      </c>
      <c r="H12" s="49">
        <v>-6.4</v>
      </c>
      <c r="I12" s="49">
        <v>3.47</v>
      </c>
      <c r="J12" s="49">
        <v>0.63</v>
      </c>
      <c r="K12" s="49">
        <v>-0.98</v>
      </c>
      <c r="L12" s="51" t="s">
        <v>74</v>
      </c>
      <c r="M12" s="52" t="s">
        <v>58</v>
      </c>
      <c r="N12" s="50" t="s">
        <v>48</v>
      </c>
      <c r="O12" s="60" t="s">
        <v>43</v>
      </c>
      <c r="P12" s="51" t="s">
        <v>44</v>
      </c>
      <c r="Q12" s="51" t="s">
        <v>45</v>
      </c>
      <c r="R12" s="53"/>
      <c r="S12" s="49">
        <v>-6.72</v>
      </c>
      <c r="T12" s="55">
        <f t="shared" si="0"/>
        <v>0.66000000000000059</v>
      </c>
    </row>
    <row r="13" spans="1:20" ht="24" customHeight="1" x14ac:dyDescent="0.15">
      <c r="A13" s="47" t="s">
        <v>6</v>
      </c>
      <c r="B13" s="58">
        <v>30</v>
      </c>
      <c r="C13" s="49">
        <v>8</v>
      </c>
      <c r="D13" s="49">
        <v>0.25</v>
      </c>
      <c r="E13" s="49">
        <v>10</v>
      </c>
      <c r="F13" s="51" t="s">
        <v>70</v>
      </c>
      <c r="G13" s="50" t="s">
        <v>67</v>
      </c>
      <c r="H13" s="49">
        <v>-1.84</v>
      </c>
      <c r="I13" s="49">
        <v>3.38</v>
      </c>
      <c r="J13" s="49">
        <v>0.27</v>
      </c>
      <c r="K13" s="49">
        <v>-1.41</v>
      </c>
      <c r="L13" s="51" t="s">
        <v>69</v>
      </c>
      <c r="M13" s="52" t="s">
        <v>41</v>
      </c>
      <c r="N13" s="50" t="s">
        <v>42</v>
      </c>
      <c r="O13" s="60" t="s">
        <v>43</v>
      </c>
      <c r="P13" s="51" t="s">
        <v>44</v>
      </c>
      <c r="Q13" s="51" t="s">
        <v>45</v>
      </c>
      <c r="R13" s="53"/>
      <c r="S13" s="54">
        <v>-6.72</v>
      </c>
      <c r="T13" s="55">
        <f t="shared" si="0"/>
        <v>-3.4699999999999998</v>
      </c>
    </row>
    <row r="14" spans="1:20" ht="24" customHeight="1" x14ac:dyDescent="0.15">
      <c r="A14" s="47" t="s">
        <v>6</v>
      </c>
      <c r="B14" s="58">
        <v>30</v>
      </c>
      <c r="C14" s="49">
        <v>8</v>
      </c>
      <c r="D14" s="49">
        <v>0.25</v>
      </c>
      <c r="E14" s="49">
        <v>10</v>
      </c>
      <c r="F14" s="51" t="s">
        <v>70</v>
      </c>
      <c r="G14" s="50" t="s">
        <v>67</v>
      </c>
      <c r="H14" s="49">
        <v>-1.84</v>
      </c>
      <c r="I14" s="49">
        <v>3.3</v>
      </c>
      <c r="J14" s="49">
        <v>0.26</v>
      </c>
      <c r="K14" s="49">
        <v>-1.1200000000000001</v>
      </c>
      <c r="L14" s="51" t="s">
        <v>74</v>
      </c>
      <c r="M14" s="52" t="s">
        <v>58</v>
      </c>
      <c r="N14" s="50" t="s">
        <v>48</v>
      </c>
      <c r="O14" s="60" t="s">
        <v>43</v>
      </c>
      <c r="P14" s="51" t="s">
        <v>44</v>
      </c>
      <c r="Q14" s="51" t="s">
        <v>45</v>
      </c>
      <c r="R14" s="53"/>
      <c r="S14" s="54">
        <v>-6.72</v>
      </c>
      <c r="T14" s="55">
        <f t="shared" si="0"/>
        <v>-3.76</v>
      </c>
    </row>
    <row r="15" spans="1:20" ht="24" customHeight="1" x14ac:dyDescent="0.15">
      <c r="A15" s="47" t="s">
        <v>6</v>
      </c>
      <c r="B15" s="58">
        <v>6</v>
      </c>
      <c r="C15" s="49">
        <v>8</v>
      </c>
      <c r="D15" s="49">
        <v>0.25</v>
      </c>
      <c r="E15" s="49">
        <v>2</v>
      </c>
      <c r="F15" s="51" t="s">
        <v>70</v>
      </c>
      <c r="G15" s="50" t="s">
        <v>67</v>
      </c>
      <c r="H15" s="49">
        <v>-1.1399999999999999</v>
      </c>
      <c r="I15" s="49">
        <v>3.3</v>
      </c>
      <c r="J15" s="49">
        <v>0.21</v>
      </c>
      <c r="K15" s="49">
        <v>-1.02</v>
      </c>
      <c r="L15" s="51" t="s">
        <v>69</v>
      </c>
      <c r="M15" s="52" t="s">
        <v>41</v>
      </c>
      <c r="N15" s="50" t="s">
        <v>42</v>
      </c>
      <c r="O15" s="60" t="s">
        <v>43</v>
      </c>
      <c r="P15" s="51" t="s">
        <v>44</v>
      </c>
      <c r="Q15" s="51" t="s">
        <v>45</v>
      </c>
      <c r="R15" s="53"/>
      <c r="S15" s="54">
        <v>-2.11</v>
      </c>
      <c r="T15" s="55">
        <f t="shared" si="0"/>
        <v>5.0000000000000044E-2</v>
      </c>
    </row>
    <row r="16" spans="1:20" ht="24" customHeight="1" x14ac:dyDescent="0.15">
      <c r="A16" s="47" t="s">
        <v>6</v>
      </c>
      <c r="B16" s="58">
        <v>6</v>
      </c>
      <c r="C16" s="49">
        <v>8</v>
      </c>
      <c r="D16" s="49">
        <v>0.25</v>
      </c>
      <c r="E16" s="49">
        <v>2</v>
      </c>
      <c r="F16" s="51" t="s">
        <v>70</v>
      </c>
      <c r="G16" s="50" t="s">
        <v>67</v>
      </c>
      <c r="H16" s="49">
        <v>-1.1399999999999999</v>
      </c>
      <c r="I16" s="49">
        <v>3.21</v>
      </c>
      <c r="J16" s="49">
        <v>0.2</v>
      </c>
      <c r="K16" s="49">
        <v>0.03</v>
      </c>
      <c r="L16" s="51" t="s">
        <v>73</v>
      </c>
      <c r="M16" s="52" t="s">
        <v>57</v>
      </c>
      <c r="N16" s="50" t="s">
        <v>48</v>
      </c>
      <c r="O16" s="60" t="s">
        <v>43</v>
      </c>
      <c r="P16" s="51" t="s">
        <v>44</v>
      </c>
      <c r="Q16" s="51" t="s">
        <v>45</v>
      </c>
      <c r="R16" s="53"/>
      <c r="S16" s="54">
        <v>-2.11</v>
      </c>
      <c r="T16" s="55">
        <f t="shared" si="0"/>
        <v>-1</v>
      </c>
    </row>
    <row r="17" spans="1:20" ht="24" customHeight="1" x14ac:dyDescent="0.15">
      <c r="A17" s="47" t="s">
        <v>6</v>
      </c>
      <c r="B17" s="58">
        <v>30</v>
      </c>
      <c r="C17" s="49">
        <v>8</v>
      </c>
      <c r="D17" s="49">
        <v>0.25</v>
      </c>
      <c r="E17" s="49">
        <v>10</v>
      </c>
      <c r="F17" s="49">
        <v>3</v>
      </c>
      <c r="G17" s="50" t="s">
        <v>67</v>
      </c>
      <c r="H17" s="49">
        <v>-1.54</v>
      </c>
      <c r="I17" s="49">
        <v>3.33</v>
      </c>
      <c r="J17" s="49">
        <v>0.43</v>
      </c>
      <c r="K17" s="49">
        <v>-1.96</v>
      </c>
      <c r="L17" s="51" t="s">
        <v>69</v>
      </c>
      <c r="M17" s="52" t="s">
        <v>41</v>
      </c>
      <c r="N17" s="50" t="s">
        <v>42</v>
      </c>
      <c r="O17" s="60" t="s">
        <v>43</v>
      </c>
      <c r="P17" s="51" t="s">
        <v>44</v>
      </c>
      <c r="Q17" s="51" t="s">
        <v>45</v>
      </c>
      <c r="R17" s="53"/>
      <c r="S17" s="61">
        <v>-6.72</v>
      </c>
      <c r="T17" s="55">
        <f t="shared" si="0"/>
        <v>-3.2199999999999998</v>
      </c>
    </row>
    <row r="18" spans="1:20" ht="24" customHeight="1" x14ac:dyDescent="0.15">
      <c r="A18" s="47" t="s">
        <v>6</v>
      </c>
      <c r="B18" s="58">
        <v>30</v>
      </c>
      <c r="C18" s="49">
        <v>8</v>
      </c>
      <c r="D18" s="49">
        <v>0.25</v>
      </c>
      <c r="E18" s="49">
        <v>10</v>
      </c>
      <c r="F18" s="49">
        <v>3</v>
      </c>
      <c r="G18" s="50" t="s">
        <v>67</v>
      </c>
      <c r="H18" s="49">
        <v>-1.54</v>
      </c>
      <c r="I18" s="49">
        <v>3.29</v>
      </c>
      <c r="J18" s="49">
        <v>0.43</v>
      </c>
      <c r="K18" s="49">
        <v>-1.05</v>
      </c>
      <c r="L18" s="51" t="s">
        <v>74</v>
      </c>
      <c r="M18" s="52" t="s">
        <v>58</v>
      </c>
      <c r="N18" s="50" t="s">
        <v>48</v>
      </c>
      <c r="O18" s="60" t="s">
        <v>43</v>
      </c>
      <c r="P18" s="51" t="s">
        <v>44</v>
      </c>
      <c r="Q18" s="51" t="s">
        <v>45</v>
      </c>
      <c r="R18" s="53"/>
      <c r="S18" s="49">
        <v>-6.72</v>
      </c>
      <c r="T18" s="55">
        <f t="shared" si="0"/>
        <v>-4.13</v>
      </c>
    </row>
    <row r="19" spans="1:20" ht="24" customHeight="1" x14ac:dyDescent="0.15">
      <c r="A19" s="47" t="s">
        <v>6</v>
      </c>
      <c r="B19" s="58">
        <v>6</v>
      </c>
      <c r="C19" s="49">
        <v>8</v>
      </c>
      <c r="D19" s="49">
        <v>0.25</v>
      </c>
      <c r="E19" s="49">
        <v>2</v>
      </c>
      <c r="F19" s="49">
        <v>2</v>
      </c>
      <c r="G19" s="50" t="s">
        <v>67</v>
      </c>
      <c r="H19" s="49">
        <v>-0.54</v>
      </c>
      <c r="I19" s="49">
        <v>3.42</v>
      </c>
      <c r="J19" s="49">
        <v>0.64</v>
      </c>
      <c r="K19" s="49">
        <v>-1.38</v>
      </c>
      <c r="L19" s="51" t="s">
        <v>69</v>
      </c>
      <c r="M19" s="52" t="s">
        <v>41</v>
      </c>
      <c r="N19" s="50" t="s">
        <v>42</v>
      </c>
      <c r="O19" s="60" t="s">
        <v>43</v>
      </c>
      <c r="P19" s="51" t="s">
        <v>44</v>
      </c>
      <c r="Q19" s="51" t="s">
        <v>45</v>
      </c>
      <c r="R19" s="53"/>
      <c r="S19" s="54">
        <v>-2.11</v>
      </c>
      <c r="T19" s="55">
        <f t="shared" si="0"/>
        <v>-0.18999999999999995</v>
      </c>
    </row>
    <row r="20" spans="1:20" ht="24" customHeight="1" x14ac:dyDescent="0.15">
      <c r="A20" s="47" t="s">
        <v>6</v>
      </c>
      <c r="B20" s="58">
        <v>6</v>
      </c>
      <c r="C20" s="49">
        <v>8</v>
      </c>
      <c r="D20" s="49">
        <v>0.25</v>
      </c>
      <c r="E20" s="49">
        <v>2</v>
      </c>
      <c r="F20" s="49">
        <v>2</v>
      </c>
      <c r="G20" s="50" t="s">
        <v>67</v>
      </c>
      <c r="H20" s="49">
        <v>-0.54</v>
      </c>
      <c r="I20" s="49">
        <v>3.46</v>
      </c>
      <c r="J20" s="49">
        <v>0.56999999999999995</v>
      </c>
      <c r="K20" s="49">
        <v>0.17</v>
      </c>
      <c r="L20" s="51" t="s">
        <v>73</v>
      </c>
      <c r="M20" s="52" t="s">
        <v>57</v>
      </c>
      <c r="N20" s="50" t="s">
        <v>48</v>
      </c>
      <c r="O20" s="60" t="s">
        <v>43</v>
      </c>
      <c r="P20" s="51" t="s">
        <v>44</v>
      </c>
      <c r="Q20" s="51" t="s">
        <v>45</v>
      </c>
      <c r="R20" s="53"/>
      <c r="S20" s="54">
        <v>-2.11</v>
      </c>
      <c r="T20" s="55">
        <f t="shared" si="0"/>
        <v>-1.7399999999999998</v>
      </c>
    </row>
    <row r="21" spans="1:20" ht="24" customHeight="1" x14ac:dyDescent="0.15">
      <c r="A21" s="47" t="s">
        <v>6</v>
      </c>
      <c r="B21" s="58">
        <v>30</v>
      </c>
      <c r="C21" s="49">
        <v>8</v>
      </c>
      <c r="D21" s="49">
        <v>0.25</v>
      </c>
      <c r="E21" s="49">
        <v>10</v>
      </c>
      <c r="F21" s="49">
        <v>2</v>
      </c>
      <c r="G21" s="50" t="s">
        <v>67</v>
      </c>
      <c r="H21" s="49">
        <v>-1.33</v>
      </c>
      <c r="I21" s="49">
        <v>3.51</v>
      </c>
      <c r="J21" s="49">
        <v>0.63</v>
      </c>
      <c r="K21" s="49">
        <v>-2.37</v>
      </c>
      <c r="L21" s="51" t="s">
        <v>69</v>
      </c>
      <c r="M21" s="52" t="s">
        <v>41</v>
      </c>
      <c r="N21" s="50" t="s">
        <v>42</v>
      </c>
      <c r="O21" s="60" t="s">
        <v>43</v>
      </c>
      <c r="P21" s="51" t="s">
        <v>44</v>
      </c>
      <c r="Q21" s="51" t="s">
        <v>45</v>
      </c>
      <c r="R21" s="53"/>
      <c r="S21" s="54">
        <v>-6.72</v>
      </c>
      <c r="T21" s="55">
        <f t="shared" si="0"/>
        <v>-3.0199999999999996</v>
      </c>
    </row>
    <row r="22" spans="1:20" ht="24" customHeight="1" x14ac:dyDescent="0.15">
      <c r="A22" s="47" t="s">
        <v>6</v>
      </c>
      <c r="B22" s="58">
        <v>30</v>
      </c>
      <c r="C22" s="49">
        <v>8</v>
      </c>
      <c r="D22" s="49">
        <v>0.25</v>
      </c>
      <c r="E22" s="49">
        <v>10</v>
      </c>
      <c r="F22" s="49">
        <v>2</v>
      </c>
      <c r="G22" s="50" t="s">
        <v>67</v>
      </c>
      <c r="H22" s="49">
        <v>-1.33</v>
      </c>
      <c r="I22" s="49">
        <v>3.47</v>
      </c>
      <c r="J22" s="49">
        <v>0.63</v>
      </c>
      <c r="K22" s="49">
        <v>-0.98</v>
      </c>
      <c r="L22" s="51" t="s">
        <v>74</v>
      </c>
      <c r="M22" s="52" t="s">
        <v>58</v>
      </c>
      <c r="N22" s="50" t="s">
        <v>48</v>
      </c>
      <c r="O22" s="60" t="s">
        <v>43</v>
      </c>
      <c r="P22" s="51" t="s">
        <v>44</v>
      </c>
      <c r="Q22" s="51" t="s">
        <v>45</v>
      </c>
      <c r="R22" s="53"/>
      <c r="S22" s="54">
        <v>-6.72</v>
      </c>
      <c r="T22" s="55">
        <f t="shared" si="0"/>
        <v>-4.41</v>
      </c>
    </row>
    <row r="23" spans="1:20" ht="24" customHeight="1" x14ac:dyDescent="0.15">
      <c r="A23" s="47" t="s">
        <v>6</v>
      </c>
      <c r="B23" s="58">
        <v>6</v>
      </c>
      <c r="C23" s="49">
        <v>8</v>
      </c>
      <c r="D23" s="49">
        <v>0.25</v>
      </c>
      <c r="E23" s="49">
        <v>2</v>
      </c>
      <c r="F23" s="49">
        <v>3</v>
      </c>
      <c r="G23" s="50" t="s">
        <v>67</v>
      </c>
      <c r="H23" s="49">
        <v>-0.86</v>
      </c>
      <c r="I23" s="49">
        <v>3.33</v>
      </c>
      <c r="J23" s="49">
        <v>0.44</v>
      </c>
      <c r="K23" s="49">
        <v>-1.49</v>
      </c>
      <c r="L23" s="51" t="s">
        <v>69</v>
      </c>
      <c r="M23" s="52" t="s">
        <v>41</v>
      </c>
      <c r="N23" s="50" t="s">
        <v>42</v>
      </c>
      <c r="O23" s="60" t="s">
        <v>43</v>
      </c>
      <c r="P23" s="51" t="s">
        <v>44</v>
      </c>
      <c r="Q23" s="51" t="s">
        <v>45</v>
      </c>
      <c r="R23" s="53"/>
      <c r="S23" s="54">
        <v>-2.11</v>
      </c>
      <c r="T23" s="55">
        <f t="shared" si="0"/>
        <v>0.24</v>
      </c>
    </row>
    <row r="24" spans="1:20" ht="24" customHeight="1" x14ac:dyDescent="0.15">
      <c r="A24" s="47" t="s">
        <v>6</v>
      </c>
      <c r="B24" s="58">
        <v>6</v>
      </c>
      <c r="C24" s="49">
        <v>8</v>
      </c>
      <c r="D24" s="49">
        <v>0.25</v>
      </c>
      <c r="E24" s="49">
        <v>2</v>
      </c>
      <c r="F24" s="49">
        <v>3</v>
      </c>
      <c r="G24" s="50" t="s">
        <v>67</v>
      </c>
      <c r="H24" s="49">
        <v>-0.86</v>
      </c>
      <c r="I24" s="49">
        <v>3.31</v>
      </c>
      <c r="J24" s="49">
        <v>0.38</v>
      </c>
      <c r="K24" s="49">
        <v>0.1</v>
      </c>
      <c r="L24" s="51" t="s">
        <v>73</v>
      </c>
      <c r="M24" s="52" t="s">
        <v>57</v>
      </c>
      <c r="N24" s="50" t="s">
        <v>48</v>
      </c>
      <c r="O24" s="60" t="s">
        <v>43</v>
      </c>
      <c r="P24" s="51" t="s">
        <v>44</v>
      </c>
      <c r="Q24" s="51" t="s">
        <v>45</v>
      </c>
      <c r="R24" s="53"/>
      <c r="S24" s="54">
        <v>-2.11</v>
      </c>
      <c r="T24" s="55">
        <f t="shared" si="0"/>
        <v>-1.35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5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0" width="16.33203125" style="1" customWidth="1"/>
    <col min="11" max="11" width="30.33203125" style="1" customWidth="1"/>
    <col min="12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0.25" customHeight="1" x14ac:dyDescent="0.15">
      <c r="A3" s="62" t="s">
        <v>5</v>
      </c>
      <c r="B3" s="63" t="s">
        <v>75</v>
      </c>
      <c r="C3" s="64">
        <v>8</v>
      </c>
      <c r="D3" s="64">
        <v>0</v>
      </c>
      <c r="E3" s="64">
        <v>4</v>
      </c>
      <c r="F3" s="65" t="s">
        <v>39</v>
      </c>
      <c r="G3" s="64">
        <v>-7.63</v>
      </c>
      <c r="H3" s="64">
        <v>3.8</v>
      </c>
      <c r="I3" s="64">
        <v>1.73</v>
      </c>
      <c r="J3" s="64">
        <v>-0.5</v>
      </c>
      <c r="K3" s="65" t="s">
        <v>76</v>
      </c>
      <c r="L3" s="66" t="s">
        <v>77</v>
      </c>
      <c r="M3" s="67" t="s">
        <v>78</v>
      </c>
      <c r="N3" s="67" t="s">
        <v>79</v>
      </c>
      <c r="O3" s="67" t="s">
        <v>44</v>
      </c>
      <c r="P3" s="66" t="s">
        <v>80</v>
      </c>
      <c r="Q3" s="44"/>
      <c r="R3" s="68">
        <v>-8.26</v>
      </c>
      <c r="S3" s="46">
        <f t="shared" ref="S3:S15" si="0">-J3+(R3-G3)</f>
        <v>-0.12999999999999989</v>
      </c>
    </row>
    <row r="4" spans="1:19" ht="20" customHeight="1" x14ac:dyDescent="0.15">
      <c r="A4" s="69" t="s">
        <v>5</v>
      </c>
      <c r="B4" s="70" t="s">
        <v>75</v>
      </c>
      <c r="C4" s="71">
        <v>8</v>
      </c>
      <c r="D4" s="71">
        <v>0</v>
      </c>
      <c r="E4" s="71">
        <v>3</v>
      </c>
      <c r="F4" s="72" t="s">
        <v>39</v>
      </c>
      <c r="G4" s="71">
        <v>-7.23</v>
      </c>
      <c r="H4" s="71">
        <v>3.71</v>
      </c>
      <c r="I4" s="71">
        <v>1.9</v>
      </c>
      <c r="J4" s="71">
        <v>0.1</v>
      </c>
      <c r="K4" s="72" t="s">
        <v>76</v>
      </c>
      <c r="L4" s="73" t="s">
        <v>77</v>
      </c>
      <c r="M4" s="74" t="s">
        <v>78</v>
      </c>
      <c r="N4" s="74" t="s">
        <v>79</v>
      </c>
      <c r="O4" s="74" t="s">
        <v>44</v>
      </c>
      <c r="P4" s="73" t="s">
        <v>80</v>
      </c>
      <c r="Q4" s="53"/>
      <c r="R4" s="75">
        <v>-8.26</v>
      </c>
      <c r="S4" s="55">
        <f t="shared" si="0"/>
        <v>-1.1299999999999994</v>
      </c>
    </row>
    <row r="5" spans="1:19" ht="20" customHeight="1" x14ac:dyDescent="0.15">
      <c r="A5" s="69" t="s">
        <v>5</v>
      </c>
      <c r="B5" s="70" t="s">
        <v>75</v>
      </c>
      <c r="C5" s="71">
        <v>8</v>
      </c>
      <c r="D5" s="71">
        <v>6</v>
      </c>
      <c r="E5" s="71">
        <v>4</v>
      </c>
      <c r="F5" s="72" t="s">
        <v>39</v>
      </c>
      <c r="G5" s="71">
        <v>-1.37</v>
      </c>
      <c r="H5" s="71">
        <v>3.8</v>
      </c>
      <c r="I5" s="71">
        <v>1.73</v>
      </c>
      <c r="J5" s="71">
        <v>-0.5</v>
      </c>
      <c r="K5" s="72" t="s">
        <v>76</v>
      </c>
      <c r="L5" s="73" t="s">
        <v>77</v>
      </c>
      <c r="M5" s="74" t="s">
        <v>78</v>
      </c>
      <c r="N5" s="74" t="s">
        <v>79</v>
      </c>
      <c r="O5" s="74" t="s">
        <v>44</v>
      </c>
      <c r="P5" s="73" t="s">
        <v>80</v>
      </c>
      <c r="Q5" s="53"/>
      <c r="R5" s="75">
        <v>-2.3199999999999998</v>
      </c>
      <c r="S5" s="55">
        <f t="shared" si="0"/>
        <v>-0.44999999999999973</v>
      </c>
    </row>
    <row r="6" spans="1:19" ht="20" customHeight="1" x14ac:dyDescent="0.15">
      <c r="A6" s="69" t="s">
        <v>5</v>
      </c>
      <c r="B6" s="70" t="s">
        <v>75</v>
      </c>
      <c r="C6" s="71">
        <v>8</v>
      </c>
      <c r="D6" s="71">
        <v>6</v>
      </c>
      <c r="E6" s="71">
        <v>3</v>
      </c>
      <c r="F6" s="72" t="s">
        <v>39</v>
      </c>
      <c r="G6" s="71">
        <v>-0.66</v>
      </c>
      <c r="H6" s="71">
        <v>3.71</v>
      </c>
      <c r="I6" s="71">
        <v>1.9</v>
      </c>
      <c r="J6" s="71">
        <v>0.1</v>
      </c>
      <c r="K6" s="72" t="s">
        <v>76</v>
      </c>
      <c r="L6" s="73" t="s">
        <v>77</v>
      </c>
      <c r="M6" s="74" t="s">
        <v>78</v>
      </c>
      <c r="N6" s="74" t="s">
        <v>79</v>
      </c>
      <c r="O6" s="74" t="s">
        <v>44</v>
      </c>
      <c r="P6" s="73" t="s">
        <v>80</v>
      </c>
      <c r="Q6" s="53"/>
      <c r="R6" s="75">
        <v>-2.3199999999999998</v>
      </c>
      <c r="S6" s="55">
        <f t="shared" si="0"/>
        <v>-1.7599999999999998</v>
      </c>
    </row>
    <row r="7" spans="1:19" ht="20" customHeight="1" x14ac:dyDescent="0.15">
      <c r="A7" s="69" t="s">
        <v>5</v>
      </c>
      <c r="B7" s="70" t="s">
        <v>75</v>
      </c>
      <c r="C7" s="71">
        <v>40</v>
      </c>
      <c r="D7" s="71">
        <v>2</v>
      </c>
      <c r="E7" s="71">
        <v>4</v>
      </c>
      <c r="F7" s="72" t="s">
        <v>39</v>
      </c>
      <c r="G7" s="71">
        <v>-7.37</v>
      </c>
      <c r="H7" s="71">
        <v>3.76</v>
      </c>
      <c r="I7" s="71">
        <v>1.32</v>
      </c>
      <c r="J7" s="71">
        <v>-0.2</v>
      </c>
      <c r="K7" s="72" t="s">
        <v>76</v>
      </c>
      <c r="L7" s="73" t="s">
        <v>77</v>
      </c>
      <c r="M7" s="74" t="s">
        <v>78</v>
      </c>
      <c r="N7" s="74" t="s">
        <v>79</v>
      </c>
      <c r="O7" s="74" t="s">
        <v>44</v>
      </c>
      <c r="P7" s="73" t="s">
        <v>80</v>
      </c>
      <c r="Q7" s="53"/>
      <c r="R7" s="76">
        <v>-7.71</v>
      </c>
      <c r="S7" s="55">
        <f t="shared" si="0"/>
        <v>-0.13999999999999985</v>
      </c>
    </row>
    <row r="8" spans="1:19" ht="20" customHeight="1" x14ac:dyDescent="0.15">
      <c r="A8" s="69" t="s">
        <v>5</v>
      </c>
      <c r="B8" s="70" t="s">
        <v>75</v>
      </c>
      <c r="C8" s="71">
        <v>40</v>
      </c>
      <c r="D8" s="71">
        <v>2</v>
      </c>
      <c r="E8" s="71">
        <v>3</v>
      </c>
      <c r="F8" s="72" t="s">
        <v>39</v>
      </c>
      <c r="G8" s="71">
        <v>-6.9</v>
      </c>
      <c r="H8" s="71">
        <v>3.61</v>
      </c>
      <c r="I8" s="71">
        <v>1.48</v>
      </c>
      <c r="J8" s="71">
        <v>0.4</v>
      </c>
      <c r="K8" s="72" t="s">
        <v>76</v>
      </c>
      <c r="L8" s="73" t="s">
        <v>77</v>
      </c>
      <c r="M8" s="74" t="s">
        <v>78</v>
      </c>
      <c r="N8" s="74" t="s">
        <v>79</v>
      </c>
      <c r="O8" s="74" t="s">
        <v>44</v>
      </c>
      <c r="P8" s="73" t="s">
        <v>80</v>
      </c>
      <c r="Q8" s="53"/>
      <c r="R8" s="76">
        <v>-7.71</v>
      </c>
      <c r="S8" s="55">
        <f t="shared" si="0"/>
        <v>-1.2099999999999995</v>
      </c>
    </row>
    <row r="9" spans="1:19" ht="20" customHeight="1" x14ac:dyDescent="0.15">
      <c r="A9" s="69" t="s">
        <v>5</v>
      </c>
      <c r="B9" s="70" t="s">
        <v>75</v>
      </c>
      <c r="C9" s="71">
        <v>40</v>
      </c>
      <c r="D9" s="71">
        <v>6</v>
      </c>
      <c r="E9" s="71">
        <v>4</v>
      </c>
      <c r="F9" s="72" t="s">
        <v>39</v>
      </c>
      <c r="G9" s="71">
        <v>-2.78</v>
      </c>
      <c r="H9" s="71">
        <v>3.76</v>
      </c>
      <c r="I9" s="71">
        <v>1.32</v>
      </c>
      <c r="J9" s="71">
        <v>-0.2</v>
      </c>
      <c r="K9" s="72" t="s">
        <v>76</v>
      </c>
      <c r="L9" s="73" t="s">
        <v>77</v>
      </c>
      <c r="M9" s="74" t="s">
        <v>78</v>
      </c>
      <c r="N9" s="74" t="s">
        <v>79</v>
      </c>
      <c r="O9" s="74" t="s">
        <v>44</v>
      </c>
      <c r="P9" s="73" t="s">
        <v>80</v>
      </c>
      <c r="Q9" s="53"/>
      <c r="R9" s="76">
        <v>-3.6</v>
      </c>
      <c r="S9" s="55">
        <f t="shared" si="0"/>
        <v>-0.62000000000000033</v>
      </c>
    </row>
    <row r="10" spans="1:19" ht="20" customHeight="1" x14ac:dyDescent="0.15">
      <c r="A10" s="69" t="s">
        <v>5</v>
      </c>
      <c r="B10" s="70" t="s">
        <v>75</v>
      </c>
      <c r="C10" s="71">
        <v>40</v>
      </c>
      <c r="D10" s="71">
        <v>6</v>
      </c>
      <c r="E10" s="71">
        <v>3</v>
      </c>
      <c r="F10" s="72" t="s">
        <v>39</v>
      </c>
      <c r="G10" s="71">
        <v>-1.87</v>
      </c>
      <c r="H10" s="71">
        <v>3.61</v>
      </c>
      <c r="I10" s="71">
        <v>1.48</v>
      </c>
      <c r="J10" s="71">
        <v>0.4</v>
      </c>
      <c r="K10" s="72" t="s">
        <v>76</v>
      </c>
      <c r="L10" s="73" t="s">
        <v>77</v>
      </c>
      <c r="M10" s="74" t="s">
        <v>78</v>
      </c>
      <c r="N10" s="74" t="s">
        <v>79</v>
      </c>
      <c r="O10" s="74" t="s">
        <v>44</v>
      </c>
      <c r="P10" s="73" t="s">
        <v>80</v>
      </c>
      <c r="Q10" s="53"/>
      <c r="R10" s="76">
        <v>-3.6</v>
      </c>
      <c r="S10" s="55">
        <f t="shared" si="0"/>
        <v>-2.13</v>
      </c>
    </row>
    <row r="11" spans="1:19" ht="20" customHeight="1" x14ac:dyDescent="0.15">
      <c r="A11" s="69" t="s">
        <v>5</v>
      </c>
      <c r="B11" s="70" t="s">
        <v>75</v>
      </c>
      <c r="C11" s="71">
        <v>6</v>
      </c>
      <c r="D11" s="71">
        <v>3</v>
      </c>
      <c r="E11" s="71">
        <v>4</v>
      </c>
      <c r="F11" s="72" t="s">
        <v>39</v>
      </c>
      <c r="G11" s="71">
        <v>-4.24</v>
      </c>
      <c r="H11" s="71">
        <v>3.82</v>
      </c>
      <c r="I11" s="71">
        <v>1.82</v>
      </c>
      <c r="J11" s="71">
        <v>-0.6</v>
      </c>
      <c r="K11" s="72" t="s">
        <v>76</v>
      </c>
      <c r="L11" s="73" t="s">
        <v>77</v>
      </c>
      <c r="M11" s="74" t="s">
        <v>78</v>
      </c>
      <c r="N11" s="74" t="s">
        <v>79</v>
      </c>
      <c r="O11" s="74" t="s">
        <v>44</v>
      </c>
      <c r="P11" s="73" t="s">
        <v>80</v>
      </c>
      <c r="Q11" s="53"/>
      <c r="R11" s="75">
        <v>-4.8600000000000003</v>
      </c>
      <c r="S11" s="55">
        <f t="shared" si="0"/>
        <v>-2.0000000000000129E-2</v>
      </c>
    </row>
    <row r="12" spans="1:19" ht="20" customHeight="1" x14ac:dyDescent="0.15">
      <c r="A12" s="69" t="s">
        <v>5</v>
      </c>
      <c r="B12" s="70" t="s">
        <v>75</v>
      </c>
      <c r="C12" s="71">
        <v>6</v>
      </c>
      <c r="D12" s="71">
        <v>3</v>
      </c>
      <c r="E12" s="71">
        <v>3</v>
      </c>
      <c r="F12" s="72" t="s">
        <v>39</v>
      </c>
      <c r="G12" s="71">
        <v>-3.65</v>
      </c>
      <c r="H12" s="71">
        <v>3.74</v>
      </c>
      <c r="I12" s="71">
        <v>2</v>
      </c>
      <c r="J12" s="71">
        <v>0.1</v>
      </c>
      <c r="K12" s="72" t="s">
        <v>76</v>
      </c>
      <c r="L12" s="73" t="s">
        <v>77</v>
      </c>
      <c r="M12" s="74" t="s">
        <v>78</v>
      </c>
      <c r="N12" s="74" t="s">
        <v>79</v>
      </c>
      <c r="O12" s="74" t="s">
        <v>44</v>
      </c>
      <c r="P12" s="73" t="s">
        <v>80</v>
      </c>
      <c r="Q12" s="53"/>
      <c r="R12" s="77">
        <v>-4.8600000000000003</v>
      </c>
      <c r="S12" s="55">
        <f t="shared" si="0"/>
        <v>-1.3100000000000005</v>
      </c>
    </row>
    <row r="13" spans="1:19" ht="20" customHeight="1" x14ac:dyDescent="0.15">
      <c r="A13" s="69" t="s">
        <v>5</v>
      </c>
      <c r="B13" s="70" t="s">
        <v>75</v>
      </c>
      <c r="C13" s="71">
        <v>36</v>
      </c>
      <c r="D13" s="71">
        <v>7</v>
      </c>
      <c r="E13" s="71">
        <v>4</v>
      </c>
      <c r="F13" s="72" t="s">
        <v>39</v>
      </c>
      <c r="G13" s="71">
        <v>-1.54</v>
      </c>
      <c r="H13" s="71">
        <v>3.76</v>
      </c>
      <c r="I13" s="71">
        <v>1.35</v>
      </c>
      <c r="J13" s="71">
        <v>-0.2</v>
      </c>
      <c r="K13" s="72" t="s">
        <v>76</v>
      </c>
      <c r="L13" s="73" t="s">
        <v>77</v>
      </c>
      <c r="M13" s="74" t="s">
        <v>78</v>
      </c>
      <c r="N13" s="74" t="s">
        <v>79</v>
      </c>
      <c r="O13" s="74" t="s">
        <v>44</v>
      </c>
      <c r="P13" s="73" t="s">
        <v>80</v>
      </c>
      <c r="Q13" s="53"/>
      <c r="R13" s="75">
        <v>-2.5</v>
      </c>
      <c r="S13" s="55">
        <f t="shared" si="0"/>
        <v>-0.76</v>
      </c>
    </row>
    <row r="14" spans="1:19" ht="20" customHeight="1" x14ac:dyDescent="0.15">
      <c r="A14" s="69" t="s">
        <v>5</v>
      </c>
      <c r="B14" s="70" t="s">
        <v>75</v>
      </c>
      <c r="C14" s="71">
        <v>36</v>
      </c>
      <c r="D14" s="71">
        <v>7</v>
      </c>
      <c r="E14" s="71">
        <v>3</v>
      </c>
      <c r="F14" s="72" t="s">
        <v>39</v>
      </c>
      <c r="G14" s="71">
        <v>-0.68</v>
      </c>
      <c r="H14" s="71">
        <v>3.62</v>
      </c>
      <c r="I14" s="71">
        <v>1.5</v>
      </c>
      <c r="J14" s="71">
        <v>0.4</v>
      </c>
      <c r="K14" s="72" t="s">
        <v>76</v>
      </c>
      <c r="L14" s="73" t="s">
        <v>77</v>
      </c>
      <c r="M14" s="74" t="s">
        <v>78</v>
      </c>
      <c r="N14" s="74" t="s">
        <v>79</v>
      </c>
      <c r="O14" s="74" t="s">
        <v>44</v>
      </c>
      <c r="P14" s="73" t="s">
        <v>80</v>
      </c>
      <c r="Q14" s="53"/>
      <c r="R14" s="75">
        <v>-2.5</v>
      </c>
      <c r="S14" s="55">
        <f t="shared" si="0"/>
        <v>-2.2199999999999998</v>
      </c>
    </row>
    <row r="15" spans="1:19" ht="20" customHeight="1" x14ac:dyDescent="0.15">
      <c r="A15" s="69" t="s">
        <v>5</v>
      </c>
      <c r="B15" s="70" t="s">
        <v>75</v>
      </c>
      <c r="C15" s="71">
        <v>36</v>
      </c>
      <c r="D15" s="71">
        <v>7</v>
      </c>
      <c r="E15" s="71">
        <v>5</v>
      </c>
      <c r="F15" s="72" t="s">
        <v>39</v>
      </c>
      <c r="G15" s="71">
        <v>-2.34</v>
      </c>
      <c r="H15" s="71">
        <v>4.3</v>
      </c>
      <c r="I15" s="71">
        <v>1.37</v>
      </c>
      <c r="J15" s="71">
        <v>-0.8</v>
      </c>
      <c r="K15" s="72" t="s">
        <v>76</v>
      </c>
      <c r="L15" s="73" t="s">
        <v>77</v>
      </c>
      <c r="M15" s="74" t="s">
        <v>78</v>
      </c>
      <c r="N15" s="74" t="s">
        <v>79</v>
      </c>
      <c r="O15" s="74" t="s">
        <v>44</v>
      </c>
      <c r="P15" s="73" t="s">
        <v>80</v>
      </c>
      <c r="Q15" s="53"/>
      <c r="R15" s="76">
        <v>-2.5</v>
      </c>
      <c r="S15" s="55">
        <f t="shared" si="0"/>
        <v>0.6399999999999999</v>
      </c>
    </row>
  </sheetData>
  <mergeCells count="1">
    <mergeCell ref="A1:S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5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44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24" customHeight="1" x14ac:dyDescent="0.15">
      <c r="A3" s="62" t="s">
        <v>5</v>
      </c>
      <c r="B3" s="78">
        <v>6</v>
      </c>
      <c r="C3" s="64">
        <v>1</v>
      </c>
      <c r="D3" s="65" t="s">
        <v>81</v>
      </c>
      <c r="E3" s="64">
        <v>2</v>
      </c>
      <c r="F3" s="64">
        <v>4</v>
      </c>
      <c r="G3" s="67" t="s">
        <v>82</v>
      </c>
      <c r="H3" s="64">
        <v>-7.69</v>
      </c>
      <c r="I3" s="64">
        <v>2.61</v>
      </c>
      <c r="J3" s="64">
        <v>0.45</v>
      </c>
      <c r="K3" s="64">
        <v>-2</v>
      </c>
      <c r="L3" s="65" t="s">
        <v>76</v>
      </c>
      <c r="M3" s="66" t="s">
        <v>77</v>
      </c>
      <c r="N3" s="67" t="s">
        <v>78</v>
      </c>
      <c r="O3" s="67" t="s">
        <v>79</v>
      </c>
      <c r="P3" s="67" t="s">
        <v>44</v>
      </c>
      <c r="Q3" s="66" t="s">
        <v>80</v>
      </c>
      <c r="R3" s="44"/>
      <c r="S3" s="79">
        <v>-8.26</v>
      </c>
      <c r="T3" s="46">
        <f t="shared" ref="T3:T15" si="0">-K3+(S3-H3)</f>
        <v>1.4300000000000006</v>
      </c>
    </row>
    <row r="4" spans="1:20" ht="24" customHeight="1" x14ac:dyDescent="0.15">
      <c r="A4" s="69" t="s">
        <v>5</v>
      </c>
      <c r="B4" s="80">
        <v>6</v>
      </c>
      <c r="C4" s="71">
        <v>1</v>
      </c>
      <c r="D4" s="72" t="s">
        <v>81</v>
      </c>
      <c r="E4" s="71">
        <v>2</v>
      </c>
      <c r="F4" s="71">
        <v>3</v>
      </c>
      <c r="G4" s="74" t="s">
        <v>82</v>
      </c>
      <c r="H4" s="71">
        <v>-7.49</v>
      </c>
      <c r="I4" s="71">
        <v>2.73</v>
      </c>
      <c r="J4" s="71">
        <v>0.63</v>
      </c>
      <c r="K4" s="71">
        <v>-1.7</v>
      </c>
      <c r="L4" s="72" t="s">
        <v>76</v>
      </c>
      <c r="M4" s="73" t="s">
        <v>77</v>
      </c>
      <c r="N4" s="74" t="s">
        <v>78</v>
      </c>
      <c r="O4" s="74" t="s">
        <v>79</v>
      </c>
      <c r="P4" s="74" t="s">
        <v>44</v>
      </c>
      <c r="Q4" s="73" t="s">
        <v>80</v>
      </c>
      <c r="R4" s="53"/>
      <c r="S4" s="76">
        <v>-8.26</v>
      </c>
      <c r="T4" s="55">
        <f t="shared" si="0"/>
        <v>0.93000000000000038</v>
      </c>
    </row>
    <row r="5" spans="1:20" ht="24" customHeight="1" x14ac:dyDescent="0.15">
      <c r="A5" s="69" t="s">
        <v>5</v>
      </c>
      <c r="B5" s="80">
        <v>6</v>
      </c>
      <c r="C5" s="71">
        <v>8</v>
      </c>
      <c r="D5" s="72" t="s">
        <v>81</v>
      </c>
      <c r="E5" s="71">
        <v>2</v>
      </c>
      <c r="F5" s="71">
        <v>4</v>
      </c>
      <c r="G5" s="74" t="s">
        <v>82</v>
      </c>
      <c r="H5" s="71">
        <v>-1.53</v>
      </c>
      <c r="I5" s="71">
        <v>2.61</v>
      </c>
      <c r="J5" s="71">
        <v>0.45</v>
      </c>
      <c r="K5" s="71">
        <v>-2</v>
      </c>
      <c r="L5" s="72" t="s">
        <v>76</v>
      </c>
      <c r="M5" s="73" t="s">
        <v>77</v>
      </c>
      <c r="N5" s="74" t="s">
        <v>78</v>
      </c>
      <c r="O5" s="74" t="s">
        <v>79</v>
      </c>
      <c r="P5" s="74" t="s">
        <v>44</v>
      </c>
      <c r="Q5" s="73" t="s">
        <v>80</v>
      </c>
      <c r="R5" s="53"/>
      <c r="S5" s="76">
        <v>-2.3199999999999998</v>
      </c>
      <c r="T5" s="55">
        <f t="shared" si="0"/>
        <v>1.2100000000000002</v>
      </c>
    </row>
    <row r="6" spans="1:20" ht="24" customHeight="1" x14ac:dyDescent="0.15">
      <c r="A6" s="69" t="s">
        <v>5</v>
      </c>
      <c r="B6" s="80">
        <v>6</v>
      </c>
      <c r="C6" s="71">
        <v>8</v>
      </c>
      <c r="D6" s="72" t="s">
        <v>81</v>
      </c>
      <c r="E6" s="71">
        <v>2</v>
      </c>
      <c r="F6" s="71">
        <v>3</v>
      </c>
      <c r="G6" s="74" t="s">
        <v>82</v>
      </c>
      <c r="H6" s="71">
        <v>-1.0900000000000001</v>
      </c>
      <c r="I6" s="71">
        <v>2.73</v>
      </c>
      <c r="J6" s="71">
        <v>0.63</v>
      </c>
      <c r="K6" s="71">
        <v>-1.7</v>
      </c>
      <c r="L6" s="72" t="s">
        <v>76</v>
      </c>
      <c r="M6" s="73" t="s">
        <v>77</v>
      </c>
      <c r="N6" s="74" t="s">
        <v>78</v>
      </c>
      <c r="O6" s="74" t="s">
        <v>79</v>
      </c>
      <c r="P6" s="74" t="s">
        <v>44</v>
      </c>
      <c r="Q6" s="73" t="s">
        <v>80</v>
      </c>
      <c r="R6" s="53"/>
      <c r="S6" s="76">
        <v>-2.3199999999999998</v>
      </c>
      <c r="T6" s="55">
        <f t="shared" si="0"/>
        <v>0.4700000000000002</v>
      </c>
    </row>
    <row r="7" spans="1:20" ht="24" customHeight="1" x14ac:dyDescent="0.15">
      <c r="A7" s="69" t="s">
        <v>5</v>
      </c>
      <c r="B7" s="80">
        <v>30</v>
      </c>
      <c r="C7" s="71">
        <v>3</v>
      </c>
      <c r="D7" s="72" t="s">
        <v>81</v>
      </c>
      <c r="E7" s="71">
        <v>10</v>
      </c>
      <c r="F7" s="71">
        <v>4</v>
      </c>
      <c r="G7" s="74" t="s">
        <v>82</v>
      </c>
      <c r="H7" s="71">
        <v>-7.55</v>
      </c>
      <c r="I7" s="71">
        <v>2.62</v>
      </c>
      <c r="J7" s="71">
        <v>0.28000000000000003</v>
      </c>
      <c r="K7" s="71">
        <v>-2</v>
      </c>
      <c r="L7" s="72" t="s">
        <v>76</v>
      </c>
      <c r="M7" s="73" t="s">
        <v>77</v>
      </c>
      <c r="N7" s="74" t="s">
        <v>78</v>
      </c>
      <c r="O7" s="74" t="s">
        <v>79</v>
      </c>
      <c r="P7" s="74" t="s">
        <v>44</v>
      </c>
      <c r="Q7" s="73" t="s">
        <v>80</v>
      </c>
      <c r="R7" s="53"/>
      <c r="S7" s="76">
        <v>-7.71</v>
      </c>
      <c r="T7" s="55">
        <f t="shared" si="0"/>
        <v>1.8399999999999999</v>
      </c>
    </row>
    <row r="8" spans="1:20" ht="24" customHeight="1" x14ac:dyDescent="0.15">
      <c r="A8" s="69" t="s">
        <v>5</v>
      </c>
      <c r="B8" s="80">
        <v>30</v>
      </c>
      <c r="C8" s="71">
        <v>3</v>
      </c>
      <c r="D8" s="72" t="s">
        <v>81</v>
      </c>
      <c r="E8" s="71">
        <v>10</v>
      </c>
      <c r="F8" s="71">
        <v>3</v>
      </c>
      <c r="G8" s="74" t="s">
        <v>82</v>
      </c>
      <c r="H8" s="71">
        <v>-7.19</v>
      </c>
      <c r="I8" s="71">
        <v>2.69</v>
      </c>
      <c r="J8" s="71">
        <v>0.42</v>
      </c>
      <c r="K8" s="71">
        <v>-1.65</v>
      </c>
      <c r="L8" s="72" t="s">
        <v>76</v>
      </c>
      <c r="M8" s="73" t="s">
        <v>77</v>
      </c>
      <c r="N8" s="74" t="s">
        <v>78</v>
      </c>
      <c r="O8" s="74" t="s">
        <v>79</v>
      </c>
      <c r="P8" s="74" t="s">
        <v>44</v>
      </c>
      <c r="Q8" s="73" t="s">
        <v>80</v>
      </c>
      <c r="R8" s="53"/>
      <c r="S8" s="76">
        <v>-7.71</v>
      </c>
      <c r="T8" s="55">
        <f t="shared" si="0"/>
        <v>1.1300000000000003</v>
      </c>
    </row>
    <row r="9" spans="1:20" ht="24" customHeight="1" x14ac:dyDescent="0.15">
      <c r="A9" s="69" t="s">
        <v>5</v>
      </c>
      <c r="B9" s="80">
        <v>30</v>
      </c>
      <c r="C9" s="71">
        <v>8</v>
      </c>
      <c r="D9" s="72" t="s">
        <v>81</v>
      </c>
      <c r="E9" s="71">
        <v>10</v>
      </c>
      <c r="F9" s="71">
        <v>4</v>
      </c>
      <c r="G9" s="74" t="s">
        <v>82</v>
      </c>
      <c r="H9" s="71">
        <v>-2.72</v>
      </c>
      <c r="I9" s="71">
        <v>2.62</v>
      </c>
      <c r="J9" s="71">
        <v>0.28000000000000003</v>
      </c>
      <c r="K9" s="71">
        <v>-2</v>
      </c>
      <c r="L9" s="72" t="s">
        <v>76</v>
      </c>
      <c r="M9" s="73" t="s">
        <v>77</v>
      </c>
      <c r="N9" s="74" t="s">
        <v>78</v>
      </c>
      <c r="O9" s="74" t="s">
        <v>79</v>
      </c>
      <c r="P9" s="74" t="s">
        <v>44</v>
      </c>
      <c r="Q9" s="73" t="s">
        <v>80</v>
      </c>
      <c r="R9" s="53"/>
      <c r="S9" s="76">
        <v>-3.6</v>
      </c>
      <c r="T9" s="55">
        <f t="shared" si="0"/>
        <v>1.1200000000000001</v>
      </c>
    </row>
    <row r="10" spans="1:20" ht="24" customHeight="1" x14ac:dyDescent="0.15">
      <c r="A10" s="69" t="s">
        <v>5</v>
      </c>
      <c r="B10" s="80">
        <v>30</v>
      </c>
      <c r="C10" s="71">
        <v>8</v>
      </c>
      <c r="D10" s="72" t="s">
        <v>81</v>
      </c>
      <c r="E10" s="71">
        <v>10</v>
      </c>
      <c r="F10" s="71">
        <v>3</v>
      </c>
      <c r="G10" s="74" t="s">
        <v>82</v>
      </c>
      <c r="H10" s="71">
        <v>-2.2599999999999998</v>
      </c>
      <c r="I10" s="71">
        <v>2.69</v>
      </c>
      <c r="J10" s="71">
        <v>0.42</v>
      </c>
      <c r="K10" s="71">
        <v>-1.65</v>
      </c>
      <c r="L10" s="72" t="s">
        <v>76</v>
      </c>
      <c r="M10" s="73" t="s">
        <v>77</v>
      </c>
      <c r="N10" s="74" t="s">
        <v>78</v>
      </c>
      <c r="O10" s="74" t="s">
        <v>79</v>
      </c>
      <c r="P10" s="74" t="s">
        <v>44</v>
      </c>
      <c r="Q10" s="73" t="s">
        <v>80</v>
      </c>
      <c r="R10" s="53"/>
      <c r="S10" s="76">
        <v>-3.6</v>
      </c>
      <c r="T10" s="55">
        <f t="shared" si="0"/>
        <v>0.30999999999999961</v>
      </c>
    </row>
    <row r="11" spans="1:20" ht="24" customHeight="1" x14ac:dyDescent="0.15">
      <c r="A11" s="69" t="s">
        <v>5</v>
      </c>
      <c r="B11" s="80">
        <v>4</v>
      </c>
      <c r="C11" s="71">
        <v>5</v>
      </c>
      <c r="D11" s="72" t="s">
        <v>83</v>
      </c>
      <c r="E11" s="71">
        <v>2</v>
      </c>
      <c r="F11" s="71">
        <v>4</v>
      </c>
      <c r="G11" s="74" t="s">
        <v>82</v>
      </c>
      <c r="H11" s="71">
        <v>-4.32</v>
      </c>
      <c r="I11" s="71">
        <v>2.88</v>
      </c>
      <c r="J11" s="71">
        <v>0.56000000000000005</v>
      </c>
      <c r="K11" s="71">
        <v>-2.1</v>
      </c>
      <c r="L11" s="72" t="s">
        <v>76</v>
      </c>
      <c r="M11" s="73" t="s">
        <v>77</v>
      </c>
      <c r="N11" s="74" t="s">
        <v>78</v>
      </c>
      <c r="O11" s="74" t="s">
        <v>79</v>
      </c>
      <c r="P11" s="74" t="s">
        <v>44</v>
      </c>
      <c r="Q11" s="73" t="s">
        <v>80</v>
      </c>
      <c r="R11" s="53"/>
      <c r="S11" s="76">
        <v>-4.8600000000000003</v>
      </c>
      <c r="T11" s="55">
        <f t="shared" si="0"/>
        <v>1.56</v>
      </c>
    </row>
    <row r="12" spans="1:20" ht="24" customHeight="1" x14ac:dyDescent="0.15">
      <c r="A12" s="69" t="s">
        <v>5</v>
      </c>
      <c r="B12" s="80">
        <v>4</v>
      </c>
      <c r="C12" s="71">
        <v>5</v>
      </c>
      <c r="D12" s="72" t="s">
        <v>83</v>
      </c>
      <c r="E12" s="71">
        <v>2</v>
      </c>
      <c r="F12" s="71">
        <v>3</v>
      </c>
      <c r="G12" s="74" t="s">
        <v>82</v>
      </c>
      <c r="H12" s="71">
        <v>-4.04</v>
      </c>
      <c r="I12" s="71">
        <v>2.16</v>
      </c>
      <c r="J12" s="71">
        <v>0.36</v>
      </c>
      <c r="K12" s="71">
        <v>-2</v>
      </c>
      <c r="L12" s="72" t="s">
        <v>76</v>
      </c>
      <c r="M12" s="73" t="s">
        <v>77</v>
      </c>
      <c r="N12" s="74" t="s">
        <v>78</v>
      </c>
      <c r="O12" s="74" t="s">
        <v>79</v>
      </c>
      <c r="P12" s="74" t="s">
        <v>44</v>
      </c>
      <c r="Q12" s="73" t="s">
        <v>80</v>
      </c>
      <c r="R12" s="53"/>
      <c r="S12" s="76">
        <v>-4.8600000000000003</v>
      </c>
      <c r="T12" s="55">
        <f t="shared" si="0"/>
        <v>1.1799999999999997</v>
      </c>
    </row>
    <row r="13" spans="1:20" ht="24" customHeight="1" x14ac:dyDescent="0.15">
      <c r="A13" s="69" t="s">
        <v>5</v>
      </c>
      <c r="B13" s="80">
        <v>32</v>
      </c>
      <c r="C13" s="71">
        <v>8</v>
      </c>
      <c r="D13" s="72" t="s">
        <v>84</v>
      </c>
      <c r="E13" s="71">
        <v>4</v>
      </c>
      <c r="F13" s="71">
        <v>4</v>
      </c>
      <c r="G13" s="74" t="s">
        <v>82</v>
      </c>
      <c r="H13" s="71">
        <v>-1.64</v>
      </c>
      <c r="I13" s="71">
        <v>3.55</v>
      </c>
      <c r="J13" s="71">
        <v>0.91</v>
      </c>
      <c r="K13" s="71">
        <v>-1.2</v>
      </c>
      <c r="L13" s="72" t="s">
        <v>76</v>
      </c>
      <c r="M13" s="73" t="s">
        <v>77</v>
      </c>
      <c r="N13" s="74" t="s">
        <v>78</v>
      </c>
      <c r="O13" s="74" t="s">
        <v>79</v>
      </c>
      <c r="P13" s="74" t="s">
        <v>44</v>
      </c>
      <c r="Q13" s="73" t="s">
        <v>80</v>
      </c>
      <c r="R13" s="53"/>
      <c r="S13" s="76">
        <v>-2.5</v>
      </c>
      <c r="T13" s="55">
        <f t="shared" si="0"/>
        <v>0.33999999999999986</v>
      </c>
    </row>
    <row r="14" spans="1:20" ht="24" customHeight="1" x14ac:dyDescent="0.15">
      <c r="A14" s="69" t="s">
        <v>5</v>
      </c>
      <c r="B14" s="80">
        <v>32</v>
      </c>
      <c r="C14" s="71">
        <v>8</v>
      </c>
      <c r="D14" s="72" t="s">
        <v>84</v>
      </c>
      <c r="E14" s="71">
        <v>4</v>
      </c>
      <c r="F14" s="71">
        <v>3</v>
      </c>
      <c r="G14" s="74" t="s">
        <v>82</v>
      </c>
      <c r="H14" s="71">
        <v>-0.81</v>
      </c>
      <c r="I14" s="71">
        <v>3.23</v>
      </c>
      <c r="J14" s="71">
        <v>1.1000000000000001</v>
      </c>
      <c r="K14" s="71">
        <v>-0.4</v>
      </c>
      <c r="L14" s="72" t="s">
        <v>76</v>
      </c>
      <c r="M14" s="73" t="s">
        <v>77</v>
      </c>
      <c r="N14" s="74" t="s">
        <v>78</v>
      </c>
      <c r="O14" s="74" t="s">
        <v>79</v>
      </c>
      <c r="P14" s="74" t="s">
        <v>44</v>
      </c>
      <c r="Q14" s="73" t="s">
        <v>80</v>
      </c>
      <c r="R14" s="53"/>
      <c r="S14" s="76">
        <v>-2.5</v>
      </c>
      <c r="T14" s="55">
        <f t="shared" si="0"/>
        <v>-1.29</v>
      </c>
    </row>
    <row r="15" spans="1:20" ht="24" customHeight="1" x14ac:dyDescent="0.15">
      <c r="A15" s="69" t="s">
        <v>5</v>
      </c>
      <c r="B15" s="80">
        <v>32</v>
      </c>
      <c r="C15" s="71">
        <v>8</v>
      </c>
      <c r="D15" s="72" t="s">
        <v>84</v>
      </c>
      <c r="E15" s="71">
        <v>4</v>
      </c>
      <c r="F15" s="71">
        <v>5</v>
      </c>
      <c r="G15" s="74" t="s">
        <v>82</v>
      </c>
      <c r="H15" s="71">
        <v>-2.0299999999999998</v>
      </c>
      <c r="I15" s="71">
        <v>3.62</v>
      </c>
      <c r="J15" s="71">
        <v>0.87</v>
      </c>
      <c r="K15" s="71">
        <v>-1.6</v>
      </c>
      <c r="L15" s="72" t="s">
        <v>76</v>
      </c>
      <c r="M15" s="73" t="s">
        <v>77</v>
      </c>
      <c r="N15" s="74" t="s">
        <v>78</v>
      </c>
      <c r="O15" s="74" t="s">
        <v>79</v>
      </c>
      <c r="P15" s="74" t="s">
        <v>44</v>
      </c>
      <c r="Q15" s="73" t="s">
        <v>80</v>
      </c>
      <c r="R15" s="53"/>
      <c r="S15" s="76">
        <v>-2.5</v>
      </c>
      <c r="T15" s="55">
        <f t="shared" si="0"/>
        <v>1.1299999999999999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6"/>
  <sheetViews>
    <sheetView showGridLines="0" workbookViewId="0">
      <pane xSplit="1" ySplit="2" topLeftCell="H3" activePane="bottomRight" state="frozen"/>
      <selection pane="topRight"/>
      <selection pane="bottomLeft"/>
      <selection pane="bottomRight" activeCell="A12" sqref="A12:XFD12"/>
    </sheetView>
  </sheetViews>
  <sheetFormatPr baseColWidth="10" defaultColWidth="16.33203125" defaultRowHeight="20" customHeight="1" x14ac:dyDescent="0.15"/>
  <cols>
    <col min="1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85</v>
      </c>
      <c r="T2" s="36" t="s">
        <v>86</v>
      </c>
    </row>
    <row r="3" spans="1:20" ht="20.25" customHeight="1" x14ac:dyDescent="0.15">
      <c r="A3" s="81" t="s">
        <v>4</v>
      </c>
      <c r="B3" s="39"/>
      <c r="C3" s="64">
        <v>8</v>
      </c>
      <c r="D3" s="64">
        <v>0</v>
      </c>
      <c r="E3" s="64">
        <v>3</v>
      </c>
      <c r="F3" s="67" t="s">
        <v>87</v>
      </c>
      <c r="G3" s="67" t="s">
        <v>88</v>
      </c>
      <c r="H3" s="67" t="s">
        <v>89</v>
      </c>
      <c r="I3" s="67" t="s">
        <v>90</v>
      </c>
      <c r="J3" s="82"/>
      <c r="K3" s="82"/>
      <c r="L3" s="82"/>
      <c r="M3" s="82"/>
      <c r="N3" s="82"/>
      <c r="O3" s="82"/>
      <c r="P3" s="82"/>
      <c r="Q3" s="82"/>
      <c r="R3" s="83">
        <v>-10.25</v>
      </c>
      <c r="S3" s="82"/>
      <c r="T3" s="44"/>
    </row>
    <row r="4" spans="1:20" ht="20" customHeight="1" x14ac:dyDescent="0.15">
      <c r="A4" s="84" t="s">
        <v>4</v>
      </c>
      <c r="B4" s="48"/>
      <c r="C4" s="71">
        <v>24</v>
      </c>
      <c r="D4" s="71">
        <v>0</v>
      </c>
      <c r="E4" s="71">
        <v>3</v>
      </c>
      <c r="F4" s="74" t="s">
        <v>87</v>
      </c>
      <c r="G4" s="74" t="s">
        <v>91</v>
      </c>
      <c r="H4" s="74" t="s">
        <v>92</v>
      </c>
      <c r="I4" s="74" t="s">
        <v>93</v>
      </c>
      <c r="J4" s="56"/>
      <c r="K4" s="56"/>
      <c r="L4" s="56"/>
      <c r="M4" s="56"/>
      <c r="N4" s="56"/>
      <c r="O4" s="56"/>
      <c r="P4" s="56"/>
      <c r="Q4" s="56"/>
      <c r="R4" s="85">
        <v>-10.35</v>
      </c>
      <c r="S4" s="56"/>
      <c r="T4" s="53"/>
    </row>
    <row r="5" spans="1:20" ht="20" customHeight="1" x14ac:dyDescent="0.15">
      <c r="A5" s="84" t="s">
        <v>4</v>
      </c>
      <c r="B5" s="86" t="s">
        <v>75</v>
      </c>
      <c r="C5" s="71">
        <v>16</v>
      </c>
      <c r="D5" s="71">
        <v>7</v>
      </c>
      <c r="E5" s="71">
        <v>3</v>
      </c>
      <c r="F5" s="74" t="s">
        <v>39</v>
      </c>
      <c r="G5" s="85">
        <v>-1.03</v>
      </c>
      <c r="H5" s="74" t="s">
        <v>94</v>
      </c>
      <c r="I5" s="74" t="s">
        <v>95</v>
      </c>
      <c r="J5" s="71">
        <v>-0.125</v>
      </c>
      <c r="K5" s="56"/>
      <c r="L5" s="87">
        <v>0</v>
      </c>
      <c r="M5" s="74" t="s">
        <v>42</v>
      </c>
      <c r="N5" s="74" t="s">
        <v>96</v>
      </c>
      <c r="O5" s="74" t="s">
        <v>97</v>
      </c>
      <c r="P5" s="74" t="s">
        <v>80</v>
      </c>
      <c r="Q5" s="74" t="s">
        <v>98</v>
      </c>
      <c r="R5" s="85">
        <v>-3.44</v>
      </c>
      <c r="S5" s="71">
        <v>0.8</v>
      </c>
      <c r="T5" s="55">
        <f>(S5-J5)+(R5-G5)</f>
        <v>-1.4850000000000001</v>
      </c>
    </row>
    <row r="6" spans="1:20" ht="20" customHeight="1" x14ac:dyDescent="0.15">
      <c r="A6" s="84" t="s">
        <v>4</v>
      </c>
      <c r="B6" s="48"/>
      <c r="C6" s="71">
        <v>32</v>
      </c>
      <c r="D6" s="71">
        <v>8</v>
      </c>
      <c r="E6" s="71">
        <v>3</v>
      </c>
      <c r="F6" s="74" t="s">
        <v>39</v>
      </c>
      <c r="G6" s="85">
        <v>-0.19</v>
      </c>
      <c r="H6" s="74" t="s">
        <v>99</v>
      </c>
      <c r="I6" s="74" t="s">
        <v>100</v>
      </c>
      <c r="J6" s="71">
        <v>-0.25</v>
      </c>
      <c r="K6" s="56"/>
      <c r="L6" s="87">
        <v>0</v>
      </c>
      <c r="M6" s="74" t="s">
        <v>42</v>
      </c>
      <c r="N6" s="74" t="s">
        <v>96</v>
      </c>
      <c r="O6" s="74" t="s">
        <v>97</v>
      </c>
      <c r="P6" s="74" t="s">
        <v>80</v>
      </c>
      <c r="Q6" s="74" t="s">
        <v>98</v>
      </c>
      <c r="R6" s="85">
        <v>-2.4</v>
      </c>
      <c r="S6" s="71">
        <v>0.8</v>
      </c>
      <c r="T6" s="55">
        <f>(S6-J6)+(R6-G6)</f>
        <v>-1.1599999999999999</v>
      </c>
    </row>
    <row r="7" spans="1:20" ht="20" customHeight="1" x14ac:dyDescent="0.15">
      <c r="A7" s="84" t="s">
        <v>4</v>
      </c>
      <c r="B7" s="48"/>
      <c r="C7" s="71">
        <v>8</v>
      </c>
      <c r="D7" s="71">
        <v>0</v>
      </c>
      <c r="E7" s="71">
        <v>3</v>
      </c>
      <c r="F7" s="74" t="s">
        <v>39</v>
      </c>
      <c r="G7" s="74" t="s">
        <v>101</v>
      </c>
      <c r="H7" s="74" t="s">
        <v>102</v>
      </c>
      <c r="I7" s="74" t="s">
        <v>103</v>
      </c>
      <c r="J7" s="74" t="s">
        <v>104</v>
      </c>
      <c r="K7" s="56"/>
      <c r="L7" s="87">
        <v>0</v>
      </c>
      <c r="M7" s="74" t="s">
        <v>42</v>
      </c>
      <c r="N7" s="74" t="s">
        <v>104</v>
      </c>
      <c r="O7" s="74" t="s">
        <v>97</v>
      </c>
      <c r="P7" s="74" t="s">
        <v>80</v>
      </c>
      <c r="Q7" s="74" t="s">
        <v>98</v>
      </c>
      <c r="R7" s="85">
        <v>-10.31</v>
      </c>
      <c r="S7" s="71">
        <v>0.49</v>
      </c>
      <c r="T7" s="53"/>
    </row>
    <row r="8" spans="1:20" ht="20" customHeight="1" x14ac:dyDescent="0.15">
      <c r="A8" s="84" t="s">
        <v>4</v>
      </c>
      <c r="B8" s="48"/>
      <c r="C8" s="71">
        <v>8</v>
      </c>
      <c r="D8" s="71">
        <v>6</v>
      </c>
      <c r="E8" s="71">
        <v>3</v>
      </c>
      <c r="F8" s="74" t="s">
        <v>39</v>
      </c>
      <c r="G8" s="74" t="s">
        <v>105</v>
      </c>
      <c r="H8" s="74" t="s">
        <v>106</v>
      </c>
      <c r="I8" s="74" t="s">
        <v>107</v>
      </c>
      <c r="J8" s="74" t="s">
        <v>104</v>
      </c>
      <c r="K8" s="56"/>
      <c r="L8" s="87">
        <v>0</v>
      </c>
      <c r="M8" s="74" t="s">
        <v>42</v>
      </c>
      <c r="N8" s="74" t="s">
        <v>104</v>
      </c>
      <c r="O8" s="74" t="s">
        <v>97</v>
      </c>
      <c r="P8" s="74" t="s">
        <v>80</v>
      </c>
      <c r="Q8" s="74" t="s">
        <v>98</v>
      </c>
      <c r="R8" s="85">
        <v>-4.29</v>
      </c>
      <c r="S8" s="71">
        <v>0.62</v>
      </c>
      <c r="T8" s="53"/>
    </row>
    <row r="9" spans="1:20" ht="20" customHeight="1" x14ac:dyDescent="0.15">
      <c r="A9" s="84" t="s">
        <v>4</v>
      </c>
      <c r="B9" s="48"/>
      <c r="C9" s="71">
        <v>40</v>
      </c>
      <c r="D9" s="71">
        <v>2</v>
      </c>
      <c r="E9" s="71">
        <v>3</v>
      </c>
      <c r="F9" s="74" t="s">
        <v>39</v>
      </c>
      <c r="G9" s="85">
        <v>-6.43</v>
      </c>
      <c r="H9" s="74" t="s">
        <v>99</v>
      </c>
      <c r="I9" s="74" t="s">
        <v>108</v>
      </c>
      <c r="J9" s="71">
        <v>-0.1</v>
      </c>
      <c r="K9" s="56"/>
      <c r="L9" s="87">
        <v>0</v>
      </c>
      <c r="M9" s="74" t="s">
        <v>42</v>
      </c>
      <c r="N9" s="74" t="s">
        <v>96</v>
      </c>
      <c r="O9" s="74" t="s">
        <v>97</v>
      </c>
      <c r="P9" s="74" t="s">
        <v>80</v>
      </c>
      <c r="Q9" s="74" t="s">
        <v>98</v>
      </c>
      <c r="R9" s="85">
        <v>-8.4499999999999993</v>
      </c>
      <c r="S9" s="71">
        <v>0.8</v>
      </c>
      <c r="T9" s="55">
        <f>(S9-J9)+(R9-G9)</f>
        <v>-1.1199999999999997</v>
      </c>
    </row>
    <row r="10" spans="1:20" ht="20" customHeight="1" x14ac:dyDescent="0.15">
      <c r="A10" s="84" t="s">
        <v>4</v>
      </c>
      <c r="B10" s="48"/>
      <c r="C10" s="71">
        <v>40</v>
      </c>
      <c r="D10" s="71">
        <v>6</v>
      </c>
      <c r="E10" s="71">
        <v>3</v>
      </c>
      <c r="F10" s="74" t="s">
        <v>39</v>
      </c>
      <c r="G10" s="85">
        <v>-2.2000000000000002</v>
      </c>
      <c r="H10" s="74" t="s">
        <v>99</v>
      </c>
      <c r="I10" s="74" t="s">
        <v>109</v>
      </c>
      <c r="J10" s="71">
        <v>-0.24</v>
      </c>
      <c r="K10" s="56"/>
      <c r="L10" s="87">
        <v>0</v>
      </c>
      <c r="M10" s="74" t="s">
        <v>42</v>
      </c>
      <c r="N10" s="74" t="s">
        <v>96</v>
      </c>
      <c r="O10" s="74" t="s">
        <v>97</v>
      </c>
      <c r="P10" s="74" t="s">
        <v>80</v>
      </c>
      <c r="Q10" s="74" t="s">
        <v>98</v>
      </c>
      <c r="R10" s="85">
        <v>-4.32</v>
      </c>
      <c r="S10" s="71">
        <v>0.64</v>
      </c>
      <c r="T10" s="55">
        <f>(S10-J10)+(R10-G10)</f>
        <v>-1.2400000000000002</v>
      </c>
    </row>
    <row r="11" spans="1:20" ht="20" customHeight="1" x14ac:dyDescent="0.15">
      <c r="A11" s="84" t="s">
        <v>4</v>
      </c>
      <c r="B11" s="48"/>
      <c r="C11" s="71">
        <v>16</v>
      </c>
      <c r="D11" s="71">
        <v>0</v>
      </c>
      <c r="E11" s="71">
        <v>3</v>
      </c>
      <c r="F11" s="74" t="s">
        <v>39</v>
      </c>
      <c r="G11" s="85">
        <v>-8.83</v>
      </c>
      <c r="H11" s="74" t="s">
        <v>110</v>
      </c>
      <c r="I11" s="74" t="s">
        <v>95</v>
      </c>
      <c r="J11" s="71">
        <v>0.02</v>
      </c>
      <c r="K11" s="56"/>
      <c r="L11" s="87">
        <v>0</v>
      </c>
      <c r="M11" s="74" t="s">
        <v>42</v>
      </c>
      <c r="N11" s="74" t="s">
        <v>111</v>
      </c>
      <c r="O11" s="74" t="s">
        <v>97</v>
      </c>
      <c r="P11" s="74" t="s">
        <v>80</v>
      </c>
      <c r="Q11" s="74" t="s">
        <v>98</v>
      </c>
      <c r="R11" s="85">
        <v>-10.39</v>
      </c>
      <c r="S11" s="71">
        <v>0.8</v>
      </c>
      <c r="T11" s="55">
        <f>(S11-J11)+(R11-G11)</f>
        <v>-0.78000000000000047</v>
      </c>
    </row>
    <row r="12" spans="1:20" ht="20" customHeight="1" x14ac:dyDescent="0.15">
      <c r="A12" s="84" t="s">
        <v>4</v>
      </c>
      <c r="B12" s="86" t="s">
        <v>75</v>
      </c>
      <c r="C12" s="71">
        <v>32</v>
      </c>
      <c r="D12" s="71">
        <v>2</v>
      </c>
      <c r="E12" s="71">
        <v>3</v>
      </c>
      <c r="F12" s="74" t="s">
        <v>39</v>
      </c>
      <c r="G12" s="85">
        <v>-6.42</v>
      </c>
      <c r="H12" s="74" t="s">
        <v>99</v>
      </c>
      <c r="I12" s="74" t="s">
        <v>112</v>
      </c>
      <c r="J12" s="71">
        <v>-0.2</v>
      </c>
      <c r="K12" s="56"/>
      <c r="L12" s="87">
        <v>0</v>
      </c>
      <c r="M12" s="74" t="s">
        <v>42</v>
      </c>
      <c r="N12" s="74" t="s">
        <v>96</v>
      </c>
      <c r="O12" s="74" t="s">
        <v>97</v>
      </c>
      <c r="P12" s="74" t="s">
        <v>80</v>
      </c>
      <c r="Q12" s="74" t="s">
        <v>98</v>
      </c>
      <c r="R12" s="85">
        <v>-8.43</v>
      </c>
      <c r="S12" s="71">
        <v>0.7</v>
      </c>
      <c r="T12" s="55">
        <f>(S12-J12)+(R12-G12)</f>
        <v>-1.1099999999999999</v>
      </c>
    </row>
    <row r="13" spans="1:20" ht="20" customHeight="1" x14ac:dyDescent="0.15">
      <c r="A13" s="84" t="s">
        <v>4</v>
      </c>
      <c r="B13" s="48"/>
      <c r="C13" s="71">
        <v>8</v>
      </c>
      <c r="D13" s="71">
        <v>2</v>
      </c>
      <c r="E13" s="71">
        <v>3</v>
      </c>
      <c r="F13" s="74" t="s">
        <v>39</v>
      </c>
      <c r="G13" s="85">
        <v>-7.53</v>
      </c>
      <c r="H13" s="74" t="s">
        <v>102</v>
      </c>
      <c r="I13" s="74" t="s">
        <v>107</v>
      </c>
      <c r="J13" s="74" t="s">
        <v>104</v>
      </c>
      <c r="K13" s="56"/>
      <c r="L13" s="87">
        <v>0</v>
      </c>
      <c r="M13" s="74" t="s">
        <v>42</v>
      </c>
      <c r="N13" s="74" t="s">
        <v>104</v>
      </c>
      <c r="O13" s="74" t="s">
        <v>97</v>
      </c>
      <c r="P13" s="74" t="s">
        <v>80</v>
      </c>
      <c r="Q13" s="74" t="s">
        <v>98</v>
      </c>
      <c r="R13" s="85">
        <v>-8.35</v>
      </c>
      <c r="S13" s="71">
        <v>0.8</v>
      </c>
      <c r="T13" s="53"/>
    </row>
    <row r="14" spans="1:20" ht="20" customHeight="1" x14ac:dyDescent="0.15">
      <c r="A14" s="84" t="s">
        <v>4</v>
      </c>
      <c r="B14" s="48"/>
      <c r="C14" s="71">
        <v>24</v>
      </c>
      <c r="D14" s="71">
        <v>0</v>
      </c>
      <c r="E14" s="71">
        <v>3</v>
      </c>
      <c r="F14" s="74" t="s">
        <v>39</v>
      </c>
      <c r="G14" s="74" t="s">
        <v>113</v>
      </c>
      <c r="H14" s="74" t="s">
        <v>114</v>
      </c>
      <c r="I14" s="74" t="s">
        <v>115</v>
      </c>
      <c r="J14" s="74" t="s">
        <v>104</v>
      </c>
      <c r="K14" s="56"/>
      <c r="L14" s="87">
        <v>0</v>
      </c>
      <c r="M14" s="74" t="s">
        <v>42</v>
      </c>
      <c r="N14" s="74" t="s">
        <v>104</v>
      </c>
      <c r="O14" s="74" t="s">
        <v>97</v>
      </c>
      <c r="P14" s="74" t="s">
        <v>80</v>
      </c>
      <c r="Q14" s="74" t="s">
        <v>98</v>
      </c>
      <c r="R14" s="85">
        <v>-10.37</v>
      </c>
      <c r="S14" s="71">
        <v>0.64</v>
      </c>
      <c r="T14" s="53"/>
    </row>
    <row r="15" spans="1:20" ht="20" customHeight="1" x14ac:dyDescent="0.15">
      <c r="A15" s="84" t="s">
        <v>4</v>
      </c>
      <c r="B15" s="48"/>
      <c r="C15" s="71">
        <v>8</v>
      </c>
      <c r="D15" s="71">
        <v>0</v>
      </c>
      <c r="E15" s="71">
        <v>3</v>
      </c>
      <c r="F15" s="74" t="s">
        <v>87</v>
      </c>
      <c r="G15" s="74" t="s">
        <v>88</v>
      </c>
      <c r="H15" s="74" t="s">
        <v>89</v>
      </c>
      <c r="I15" s="74" t="s">
        <v>90</v>
      </c>
      <c r="J15" s="56"/>
      <c r="K15" s="56"/>
      <c r="L15" s="56"/>
      <c r="M15" s="56"/>
      <c r="N15" s="56"/>
      <c r="O15" s="56"/>
      <c r="P15" s="56"/>
      <c r="Q15" s="56"/>
      <c r="R15" s="85">
        <v>-10.25</v>
      </c>
      <c r="S15" s="56"/>
      <c r="T15" s="53"/>
    </row>
    <row r="16" spans="1:20" ht="20" customHeight="1" x14ac:dyDescent="0.15">
      <c r="A16" s="84" t="s">
        <v>4</v>
      </c>
      <c r="B16" s="48"/>
      <c r="C16" s="71">
        <v>24</v>
      </c>
      <c r="D16" s="71">
        <v>0</v>
      </c>
      <c r="E16" s="71">
        <v>3</v>
      </c>
      <c r="F16" s="74" t="s">
        <v>87</v>
      </c>
      <c r="G16" s="74" t="s">
        <v>91</v>
      </c>
      <c r="H16" s="74" t="s">
        <v>92</v>
      </c>
      <c r="I16" s="74" t="s">
        <v>93</v>
      </c>
      <c r="J16" s="56"/>
      <c r="K16" s="56"/>
      <c r="L16" s="56"/>
      <c r="M16" s="56"/>
      <c r="N16" s="56"/>
      <c r="O16" s="56"/>
      <c r="P16" s="56"/>
      <c r="Q16" s="56"/>
      <c r="R16" s="85">
        <v>-10.35</v>
      </c>
      <c r="S16" s="56"/>
      <c r="T16" s="53"/>
    </row>
    <row r="17" spans="1:20" ht="20" customHeight="1" x14ac:dyDescent="0.15">
      <c r="A17" s="84" t="s">
        <v>4</v>
      </c>
      <c r="B17" s="86" t="s">
        <v>75</v>
      </c>
      <c r="C17" s="71">
        <v>16</v>
      </c>
      <c r="D17" s="71">
        <v>7</v>
      </c>
      <c r="E17" s="71">
        <v>3</v>
      </c>
      <c r="F17" s="74" t="s">
        <v>39</v>
      </c>
      <c r="G17" s="85">
        <v>-1.03</v>
      </c>
      <c r="H17" s="74" t="s">
        <v>94</v>
      </c>
      <c r="I17" s="74" t="s">
        <v>95</v>
      </c>
      <c r="J17" s="71">
        <v>0.125</v>
      </c>
      <c r="K17" s="56"/>
      <c r="L17" s="87">
        <v>46</v>
      </c>
      <c r="M17" s="74" t="s">
        <v>78</v>
      </c>
      <c r="N17" s="74" t="s">
        <v>111</v>
      </c>
      <c r="O17" s="74" t="s">
        <v>97</v>
      </c>
      <c r="P17" s="74" t="s">
        <v>80</v>
      </c>
      <c r="Q17" s="74" t="s">
        <v>98</v>
      </c>
      <c r="R17" s="85">
        <v>-3.44</v>
      </c>
      <c r="S17" s="71">
        <v>-0.4</v>
      </c>
      <c r="T17" s="55">
        <f>(S17-J17)+(R17-G17)</f>
        <v>-2.9350000000000001</v>
      </c>
    </row>
    <row r="18" spans="1:20" ht="20" customHeight="1" x14ac:dyDescent="0.15">
      <c r="A18" s="84" t="s">
        <v>4</v>
      </c>
      <c r="B18" s="48"/>
      <c r="C18" s="71">
        <v>32</v>
      </c>
      <c r="D18" s="71">
        <v>8</v>
      </c>
      <c r="E18" s="71">
        <v>3</v>
      </c>
      <c r="F18" s="74" t="s">
        <v>39</v>
      </c>
      <c r="G18" s="85">
        <v>-0.19</v>
      </c>
      <c r="H18" s="74" t="s">
        <v>99</v>
      </c>
      <c r="I18" s="74" t="s">
        <v>100</v>
      </c>
      <c r="J18" s="71">
        <v>-0.25</v>
      </c>
      <c r="K18" s="56"/>
      <c r="L18" s="87">
        <v>37</v>
      </c>
      <c r="M18" s="74" t="s">
        <v>78</v>
      </c>
      <c r="N18" s="74" t="s">
        <v>96</v>
      </c>
      <c r="O18" s="74" t="s">
        <v>97</v>
      </c>
      <c r="P18" s="74" t="s">
        <v>80</v>
      </c>
      <c r="Q18" s="74" t="s">
        <v>98</v>
      </c>
      <c r="R18" s="85">
        <v>-2.4</v>
      </c>
      <c r="S18" s="71">
        <v>-0.43</v>
      </c>
      <c r="T18" s="55">
        <f>(S18-J18)+(R18-G18)</f>
        <v>-2.39</v>
      </c>
    </row>
    <row r="19" spans="1:20" ht="20" customHeight="1" x14ac:dyDescent="0.15">
      <c r="A19" s="84" t="s">
        <v>4</v>
      </c>
      <c r="B19" s="48"/>
      <c r="C19" s="71">
        <v>8</v>
      </c>
      <c r="D19" s="71">
        <v>0</v>
      </c>
      <c r="E19" s="71">
        <v>3</v>
      </c>
      <c r="F19" s="74" t="s">
        <v>39</v>
      </c>
      <c r="G19" s="74" t="s">
        <v>101</v>
      </c>
      <c r="H19" s="74" t="s">
        <v>102</v>
      </c>
      <c r="I19" s="74" t="s">
        <v>103</v>
      </c>
      <c r="J19" s="74" t="s">
        <v>104</v>
      </c>
      <c r="K19" s="56"/>
      <c r="L19" s="87">
        <v>49</v>
      </c>
      <c r="M19" s="74" t="s">
        <v>78</v>
      </c>
      <c r="N19" s="74" t="s">
        <v>104</v>
      </c>
      <c r="O19" s="74" t="s">
        <v>97</v>
      </c>
      <c r="P19" s="74" t="s">
        <v>80</v>
      </c>
      <c r="Q19" s="74" t="s">
        <v>98</v>
      </c>
      <c r="R19" s="85">
        <v>-10.31</v>
      </c>
      <c r="S19" s="71">
        <v>-0.76</v>
      </c>
      <c r="T19" s="53"/>
    </row>
    <row r="20" spans="1:20" ht="20" customHeight="1" x14ac:dyDescent="0.15">
      <c r="A20" s="84" t="s">
        <v>4</v>
      </c>
      <c r="B20" s="48"/>
      <c r="C20" s="71">
        <v>8</v>
      </c>
      <c r="D20" s="71">
        <v>6</v>
      </c>
      <c r="E20" s="71">
        <v>3</v>
      </c>
      <c r="F20" s="74" t="s">
        <v>39</v>
      </c>
      <c r="G20" s="74" t="s">
        <v>105</v>
      </c>
      <c r="H20" s="74" t="s">
        <v>106</v>
      </c>
      <c r="I20" s="74" t="s">
        <v>107</v>
      </c>
      <c r="J20" s="74" t="s">
        <v>104</v>
      </c>
      <c r="K20" s="56"/>
      <c r="L20" s="87">
        <v>49</v>
      </c>
      <c r="M20" s="74" t="s">
        <v>78</v>
      </c>
      <c r="N20" s="74" t="s">
        <v>104</v>
      </c>
      <c r="O20" s="74" t="s">
        <v>97</v>
      </c>
      <c r="P20" s="74" t="s">
        <v>80</v>
      </c>
      <c r="Q20" s="74" t="s">
        <v>98</v>
      </c>
      <c r="R20" s="85">
        <v>-4.29</v>
      </c>
      <c r="S20" s="71">
        <v>-1.06</v>
      </c>
      <c r="T20" s="53"/>
    </row>
    <row r="21" spans="1:20" ht="20" customHeight="1" x14ac:dyDescent="0.15">
      <c r="A21" s="84" t="s">
        <v>4</v>
      </c>
      <c r="B21" s="48"/>
      <c r="C21" s="71">
        <v>40</v>
      </c>
      <c r="D21" s="71">
        <v>2</v>
      </c>
      <c r="E21" s="71">
        <v>3</v>
      </c>
      <c r="F21" s="74" t="s">
        <v>39</v>
      </c>
      <c r="G21" s="85">
        <v>-6.43</v>
      </c>
      <c r="H21" s="74" t="s">
        <v>99</v>
      </c>
      <c r="I21" s="74" t="s">
        <v>108</v>
      </c>
      <c r="J21" s="71">
        <v>-0.1</v>
      </c>
      <c r="K21" s="56"/>
      <c r="L21" s="87">
        <v>33</v>
      </c>
      <c r="M21" s="74" t="s">
        <v>78</v>
      </c>
      <c r="N21" s="74" t="s">
        <v>96</v>
      </c>
      <c r="O21" s="74" t="s">
        <v>97</v>
      </c>
      <c r="P21" s="74" t="s">
        <v>80</v>
      </c>
      <c r="Q21" s="74" t="s">
        <v>98</v>
      </c>
      <c r="R21" s="85">
        <v>-8.4499999999999993</v>
      </c>
      <c r="S21" s="71">
        <v>-0.64</v>
      </c>
      <c r="T21" s="55">
        <f>(S21-J21)+(R21-G21)</f>
        <v>-2.5599999999999996</v>
      </c>
    </row>
    <row r="22" spans="1:20" ht="20" customHeight="1" x14ac:dyDescent="0.15">
      <c r="A22" s="84" t="s">
        <v>4</v>
      </c>
      <c r="B22" s="48"/>
      <c r="C22" s="71">
        <v>40</v>
      </c>
      <c r="D22" s="71">
        <v>6</v>
      </c>
      <c r="E22" s="71">
        <v>3</v>
      </c>
      <c r="F22" s="74" t="s">
        <v>39</v>
      </c>
      <c r="G22" s="85">
        <v>-2.2000000000000002</v>
      </c>
      <c r="H22" s="74" t="s">
        <v>99</v>
      </c>
      <c r="I22" s="74" t="s">
        <v>109</v>
      </c>
      <c r="J22" s="71">
        <v>-0.24</v>
      </c>
      <c r="K22" s="56"/>
      <c r="L22" s="87">
        <v>33</v>
      </c>
      <c r="M22" s="74" t="s">
        <v>78</v>
      </c>
      <c r="N22" s="74" t="s">
        <v>96</v>
      </c>
      <c r="O22" s="74" t="s">
        <v>97</v>
      </c>
      <c r="P22" s="74" t="s">
        <v>80</v>
      </c>
      <c r="Q22" s="74" t="s">
        <v>98</v>
      </c>
      <c r="R22" s="85">
        <v>-4.32</v>
      </c>
      <c r="S22" s="71">
        <v>-0.44</v>
      </c>
      <c r="T22" s="55">
        <f>(S22-J22)+(R22-G22)</f>
        <v>-2.3200000000000003</v>
      </c>
    </row>
    <row r="23" spans="1:20" ht="20" customHeight="1" x14ac:dyDescent="0.15">
      <c r="A23" s="84" t="s">
        <v>4</v>
      </c>
      <c r="B23" s="48"/>
      <c r="C23" s="71">
        <v>16</v>
      </c>
      <c r="D23" s="71">
        <v>0</v>
      </c>
      <c r="E23" s="71">
        <v>3</v>
      </c>
      <c r="F23" s="74" t="s">
        <v>39</v>
      </c>
      <c r="G23" s="85">
        <v>-8.83</v>
      </c>
      <c r="H23" s="74" t="s">
        <v>110</v>
      </c>
      <c r="I23" s="74" t="s">
        <v>95</v>
      </c>
      <c r="J23" s="71">
        <v>0.13</v>
      </c>
      <c r="K23" s="56"/>
      <c r="L23" s="87">
        <v>46</v>
      </c>
      <c r="M23" s="74" t="s">
        <v>78</v>
      </c>
      <c r="N23" s="74" t="s">
        <v>111</v>
      </c>
      <c r="O23" s="74" t="s">
        <v>97</v>
      </c>
      <c r="P23" s="74" t="s">
        <v>80</v>
      </c>
      <c r="Q23" s="74" t="s">
        <v>98</v>
      </c>
      <c r="R23" s="85">
        <v>-10.39</v>
      </c>
      <c r="S23" s="71">
        <v>-0.9</v>
      </c>
      <c r="T23" s="55">
        <f>(S23-J23)+(R23-G23)</f>
        <v>-2.5900000000000007</v>
      </c>
    </row>
    <row r="24" spans="1:20" ht="20" customHeight="1" x14ac:dyDescent="0.15">
      <c r="A24" s="84" t="s">
        <v>4</v>
      </c>
      <c r="B24" s="86" t="s">
        <v>75</v>
      </c>
      <c r="C24" s="71">
        <v>32</v>
      </c>
      <c r="D24" s="71">
        <v>2</v>
      </c>
      <c r="E24" s="71">
        <v>3</v>
      </c>
      <c r="F24" s="74" t="s">
        <v>39</v>
      </c>
      <c r="G24" s="85">
        <v>-6.42</v>
      </c>
      <c r="H24" s="74" t="s">
        <v>99</v>
      </c>
      <c r="I24" s="74" t="s">
        <v>112</v>
      </c>
      <c r="J24" s="71">
        <v>0.2</v>
      </c>
      <c r="K24" s="56"/>
      <c r="L24" s="87">
        <v>37</v>
      </c>
      <c r="M24" s="74" t="s">
        <v>78</v>
      </c>
      <c r="N24" s="74" t="s">
        <v>111</v>
      </c>
      <c r="O24" s="74" t="s">
        <v>97</v>
      </c>
      <c r="P24" s="74" t="s">
        <v>80</v>
      </c>
      <c r="Q24" s="74" t="s">
        <v>98</v>
      </c>
      <c r="R24" s="85">
        <v>-8.43</v>
      </c>
      <c r="S24" s="71">
        <v>-0.3</v>
      </c>
      <c r="T24" s="55">
        <f>(S24-J24)+(R24-G24)</f>
        <v>-2.5099999999999998</v>
      </c>
    </row>
    <row r="25" spans="1:20" ht="20" customHeight="1" x14ac:dyDescent="0.15">
      <c r="A25" s="84" t="s">
        <v>4</v>
      </c>
      <c r="B25" s="48"/>
      <c r="C25" s="71">
        <v>8</v>
      </c>
      <c r="D25" s="71">
        <v>2</v>
      </c>
      <c r="E25" s="71">
        <v>3</v>
      </c>
      <c r="F25" s="74" t="s">
        <v>39</v>
      </c>
      <c r="G25" s="74" t="s">
        <v>116</v>
      </c>
      <c r="H25" s="74" t="s">
        <v>102</v>
      </c>
      <c r="I25" s="74" t="s">
        <v>107</v>
      </c>
      <c r="J25" s="74" t="s">
        <v>104</v>
      </c>
      <c r="K25" s="56"/>
      <c r="L25" s="87">
        <v>49</v>
      </c>
      <c r="M25" s="74" t="s">
        <v>78</v>
      </c>
      <c r="N25" s="74" t="s">
        <v>104</v>
      </c>
      <c r="O25" s="74" t="s">
        <v>97</v>
      </c>
      <c r="P25" s="74" t="s">
        <v>80</v>
      </c>
      <c r="Q25" s="74" t="s">
        <v>98</v>
      </c>
      <c r="R25" s="85">
        <v>-8.35</v>
      </c>
      <c r="S25" s="71">
        <v>-0.74</v>
      </c>
      <c r="T25" s="53"/>
    </row>
    <row r="26" spans="1:20" ht="20" customHeight="1" x14ac:dyDescent="0.15">
      <c r="A26" s="84" t="s">
        <v>4</v>
      </c>
      <c r="B26" s="48"/>
      <c r="C26" s="71">
        <v>24</v>
      </c>
      <c r="D26" s="71">
        <v>0</v>
      </c>
      <c r="E26" s="71">
        <v>3</v>
      </c>
      <c r="F26" s="74" t="s">
        <v>39</v>
      </c>
      <c r="G26" s="85">
        <v>-8.42</v>
      </c>
      <c r="H26" s="74" t="s">
        <v>114</v>
      </c>
      <c r="I26" s="74" t="s">
        <v>115</v>
      </c>
      <c r="J26" s="71">
        <v>-0.25</v>
      </c>
      <c r="K26" s="56"/>
      <c r="L26" s="87">
        <v>41</v>
      </c>
      <c r="M26" s="74" t="s">
        <v>78</v>
      </c>
      <c r="N26" s="74" t="s">
        <v>96</v>
      </c>
      <c r="O26" s="74" t="s">
        <v>97</v>
      </c>
      <c r="P26" s="74" t="s">
        <v>80</v>
      </c>
      <c r="Q26" s="74" t="s">
        <v>98</v>
      </c>
      <c r="R26" s="85">
        <v>-10.37</v>
      </c>
      <c r="S26" s="71">
        <v>-0.66</v>
      </c>
      <c r="T26" s="55">
        <f>(S26-J26)+(R26-G26)</f>
        <v>-2.3599999999999994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6"/>
  <sheetViews>
    <sheetView showGridLines="0" zoomScale="112" workbookViewId="0">
      <pane xSplit="1" ySplit="2" topLeftCell="J3" activePane="bottomRight" state="frozen"/>
      <selection pane="topRight"/>
      <selection pane="bottomLeft"/>
      <selection pane="bottomRight" activeCell="T4" sqref="T4"/>
    </sheetView>
  </sheetViews>
  <sheetFormatPr baseColWidth="10" defaultColWidth="16.33203125" defaultRowHeight="20" customHeight="1" x14ac:dyDescent="0.15"/>
  <cols>
    <col min="1" max="21" width="16.33203125" style="1" customWidth="1"/>
    <col min="22" max="22" width="20.6640625" style="1" customWidth="1"/>
    <col min="23" max="23" width="16.33203125" style="1" customWidth="1"/>
    <col min="24" max="16384" width="16.33203125" style="1"/>
  </cols>
  <sheetData>
    <row r="1" spans="1:22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2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117</v>
      </c>
      <c r="I2" s="36" t="s">
        <v>27</v>
      </c>
      <c r="J2" s="36" t="s">
        <v>28</v>
      </c>
      <c r="K2" s="36" t="s">
        <v>29</v>
      </c>
      <c r="L2" s="36" t="s">
        <v>118</v>
      </c>
      <c r="M2" s="36" t="s">
        <v>30</v>
      </c>
      <c r="N2" s="36" t="s">
        <v>31</v>
      </c>
      <c r="O2" s="36" t="s">
        <v>32</v>
      </c>
      <c r="P2" s="36" t="s">
        <v>33</v>
      </c>
      <c r="Q2" s="36" t="s">
        <v>34</v>
      </c>
      <c r="R2" s="36" t="s">
        <v>35</v>
      </c>
      <c r="S2" s="36" t="s">
        <v>36</v>
      </c>
      <c r="T2" s="36" t="s">
        <v>304</v>
      </c>
      <c r="U2" s="36" t="s">
        <v>303</v>
      </c>
      <c r="V2" s="36" t="s">
        <v>302</v>
      </c>
    </row>
    <row r="3" spans="1:22" ht="20.25" customHeight="1" x14ac:dyDescent="0.15">
      <c r="A3" s="81" t="s">
        <v>4</v>
      </c>
      <c r="B3" s="39"/>
      <c r="C3" s="64">
        <v>8</v>
      </c>
      <c r="D3" s="64">
        <v>0</v>
      </c>
      <c r="E3" s="64">
        <v>3</v>
      </c>
      <c r="F3" s="67" t="s">
        <v>87</v>
      </c>
      <c r="G3" s="67" t="s">
        <v>119</v>
      </c>
      <c r="H3" s="67" t="s">
        <v>119</v>
      </c>
      <c r="I3" s="67" t="s">
        <v>89</v>
      </c>
      <c r="J3" s="67" t="s">
        <v>90</v>
      </c>
      <c r="K3" s="82"/>
      <c r="L3" s="82"/>
      <c r="M3" s="82"/>
      <c r="N3" s="82"/>
      <c r="O3" s="82"/>
      <c r="P3" s="82"/>
      <c r="Q3" s="82"/>
      <c r="R3" s="82"/>
      <c r="S3" s="82"/>
      <c r="T3" s="83">
        <v>-6.49</v>
      </c>
      <c r="U3" s="82"/>
      <c r="V3" s="44"/>
    </row>
    <row r="4" spans="1:22" ht="20" customHeight="1" x14ac:dyDescent="0.15">
      <c r="A4" s="84" t="s">
        <v>4</v>
      </c>
      <c r="B4" s="48"/>
      <c r="C4" s="71">
        <v>24</v>
      </c>
      <c r="D4" s="71">
        <v>0</v>
      </c>
      <c r="E4" s="71">
        <v>3</v>
      </c>
      <c r="F4" s="74" t="s">
        <v>87</v>
      </c>
      <c r="G4" s="74" t="s">
        <v>120</v>
      </c>
      <c r="H4" s="74" t="s">
        <v>120</v>
      </c>
      <c r="I4" s="74" t="s">
        <v>92</v>
      </c>
      <c r="J4" s="74" t="s">
        <v>93</v>
      </c>
      <c r="K4" s="56"/>
      <c r="L4" s="56"/>
      <c r="M4" s="56"/>
      <c r="N4" s="56"/>
      <c r="O4" s="56"/>
      <c r="P4" s="56"/>
      <c r="Q4" s="56"/>
      <c r="R4" s="56"/>
      <c r="S4" s="56"/>
      <c r="T4" s="85">
        <v>-6.67</v>
      </c>
      <c r="U4" s="56"/>
      <c r="V4" s="53"/>
    </row>
    <row r="5" spans="1:22" ht="20" customHeight="1" x14ac:dyDescent="0.15">
      <c r="A5" s="84" t="s">
        <v>4</v>
      </c>
      <c r="B5" s="48"/>
      <c r="C5" s="71">
        <v>16</v>
      </c>
      <c r="D5" s="71">
        <v>7</v>
      </c>
      <c r="E5" s="71">
        <v>3</v>
      </c>
      <c r="F5" s="74" t="s">
        <v>39</v>
      </c>
      <c r="G5" s="85">
        <v>2.36</v>
      </c>
      <c r="H5" s="74" t="s">
        <v>121</v>
      </c>
      <c r="I5" s="74" t="s">
        <v>94</v>
      </c>
      <c r="J5" s="74" t="s">
        <v>95</v>
      </c>
      <c r="K5" s="71">
        <v>-0.01</v>
      </c>
      <c r="L5" s="56"/>
      <c r="M5" s="56"/>
      <c r="N5" s="87">
        <v>0</v>
      </c>
      <c r="O5" s="74" t="s">
        <v>42</v>
      </c>
      <c r="P5" s="74" t="s">
        <v>96</v>
      </c>
      <c r="Q5" s="74" t="s">
        <v>97</v>
      </c>
      <c r="R5" s="74" t="s">
        <v>80</v>
      </c>
      <c r="S5" s="74" t="s">
        <v>98</v>
      </c>
      <c r="T5" s="85">
        <v>-0.47</v>
      </c>
      <c r="U5" s="71">
        <v>0.36</v>
      </c>
      <c r="V5" s="55">
        <f>(U5-K5)+(T5-G5)</f>
        <v>-2.46</v>
      </c>
    </row>
    <row r="6" spans="1:22" ht="20" customHeight="1" x14ac:dyDescent="0.15">
      <c r="A6" s="84" t="s">
        <v>4</v>
      </c>
      <c r="B6" s="48"/>
      <c r="C6" s="71">
        <v>32</v>
      </c>
      <c r="D6" s="71">
        <v>8</v>
      </c>
      <c r="E6" s="71">
        <v>3</v>
      </c>
      <c r="F6" s="74" t="s">
        <v>39</v>
      </c>
      <c r="G6" s="85">
        <v>3.66</v>
      </c>
      <c r="H6" s="74" t="s">
        <v>122</v>
      </c>
      <c r="I6" s="74" t="s">
        <v>99</v>
      </c>
      <c r="J6" s="74" t="s">
        <v>100</v>
      </c>
      <c r="K6" s="71">
        <v>0</v>
      </c>
      <c r="L6" s="56"/>
      <c r="M6" s="56"/>
      <c r="N6" s="87">
        <v>0</v>
      </c>
      <c r="O6" s="74" t="s">
        <v>42</v>
      </c>
      <c r="P6" s="74" t="s">
        <v>111</v>
      </c>
      <c r="Q6" s="74" t="s">
        <v>97</v>
      </c>
      <c r="R6" s="74" t="s">
        <v>80</v>
      </c>
      <c r="S6" s="74" t="s">
        <v>98</v>
      </c>
      <c r="T6" s="85">
        <v>0.17</v>
      </c>
      <c r="U6" s="71">
        <v>0.65</v>
      </c>
      <c r="V6" s="55">
        <f>(U6-K6)+(T6-G6)</f>
        <v>-2.8400000000000003</v>
      </c>
    </row>
    <row r="7" spans="1:22" ht="20" customHeight="1" x14ac:dyDescent="0.15">
      <c r="A7" s="84" t="s">
        <v>4</v>
      </c>
      <c r="B7" s="48"/>
      <c r="C7" s="71">
        <v>8</v>
      </c>
      <c r="D7" s="71">
        <v>0</v>
      </c>
      <c r="E7" s="71">
        <v>3</v>
      </c>
      <c r="F7" s="74" t="s">
        <v>39</v>
      </c>
      <c r="G7" s="74" t="s">
        <v>123</v>
      </c>
      <c r="H7" s="74" t="s">
        <v>123</v>
      </c>
      <c r="I7" s="74" t="s">
        <v>106</v>
      </c>
      <c r="J7" s="74" t="s">
        <v>103</v>
      </c>
      <c r="K7" s="74" t="s">
        <v>104</v>
      </c>
      <c r="L7" s="56"/>
      <c r="M7" s="56"/>
      <c r="N7" s="87">
        <v>0</v>
      </c>
      <c r="O7" s="74" t="s">
        <v>42</v>
      </c>
      <c r="P7" s="74" t="s">
        <v>104</v>
      </c>
      <c r="Q7" s="74" t="s">
        <v>97</v>
      </c>
      <c r="R7" s="74" t="s">
        <v>80</v>
      </c>
      <c r="S7" s="74" t="s">
        <v>98</v>
      </c>
      <c r="T7" s="85">
        <v>-6.53</v>
      </c>
      <c r="U7" s="71">
        <v>0.8</v>
      </c>
      <c r="V7" s="53"/>
    </row>
    <row r="8" spans="1:22" ht="20" customHeight="1" x14ac:dyDescent="0.15">
      <c r="A8" s="84" t="s">
        <v>4</v>
      </c>
      <c r="B8" s="48"/>
      <c r="C8" s="71">
        <v>8</v>
      </c>
      <c r="D8" s="71">
        <v>6</v>
      </c>
      <c r="E8" s="71">
        <v>3</v>
      </c>
      <c r="F8" s="74" t="s">
        <v>39</v>
      </c>
      <c r="G8" s="74" t="s">
        <v>124</v>
      </c>
      <c r="H8" s="74" t="s">
        <v>124</v>
      </c>
      <c r="I8" s="74" t="s">
        <v>102</v>
      </c>
      <c r="J8" s="74" t="s">
        <v>107</v>
      </c>
      <c r="K8" s="74" t="s">
        <v>104</v>
      </c>
      <c r="L8" s="56"/>
      <c r="M8" s="56"/>
      <c r="N8" s="87">
        <v>0</v>
      </c>
      <c r="O8" s="74" t="s">
        <v>42</v>
      </c>
      <c r="P8" s="74" t="s">
        <v>104</v>
      </c>
      <c r="Q8" s="74" t="s">
        <v>97</v>
      </c>
      <c r="R8" s="74" t="s">
        <v>80</v>
      </c>
      <c r="S8" s="74" t="s">
        <v>98</v>
      </c>
      <c r="T8" s="85">
        <v>-1.1599999999999999</v>
      </c>
      <c r="U8" s="71">
        <v>0.65</v>
      </c>
      <c r="V8" s="53"/>
    </row>
    <row r="9" spans="1:22" ht="20" customHeight="1" x14ac:dyDescent="0.15">
      <c r="A9" s="84" t="s">
        <v>4</v>
      </c>
      <c r="B9" s="48"/>
      <c r="C9" s="71">
        <v>40</v>
      </c>
      <c r="D9" s="71">
        <v>2</v>
      </c>
      <c r="E9" s="71">
        <v>3</v>
      </c>
      <c r="F9" s="74" t="s">
        <v>39</v>
      </c>
      <c r="G9" s="85">
        <v>-2.19</v>
      </c>
      <c r="H9" s="74" t="s">
        <v>125</v>
      </c>
      <c r="I9" s="74" t="s">
        <v>99</v>
      </c>
      <c r="J9" s="74" t="s">
        <v>108</v>
      </c>
      <c r="K9" s="71">
        <v>0</v>
      </c>
      <c r="L9" s="56"/>
      <c r="M9" s="56"/>
      <c r="N9" s="87">
        <v>0</v>
      </c>
      <c r="O9" s="74" t="s">
        <v>42</v>
      </c>
      <c r="P9" s="74" t="s">
        <v>111</v>
      </c>
      <c r="Q9" s="74" t="s">
        <v>97</v>
      </c>
      <c r="R9" s="74" t="s">
        <v>80</v>
      </c>
      <c r="S9" s="74" t="s">
        <v>98</v>
      </c>
      <c r="T9" s="85">
        <v>-5.04</v>
      </c>
      <c r="U9" s="71">
        <v>0.64</v>
      </c>
      <c r="V9" s="55">
        <f>(U9-K9)+(T9-G9)</f>
        <v>-2.21</v>
      </c>
    </row>
    <row r="10" spans="1:22" ht="20" customHeight="1" x14ac:dyDescent="0.15">
      <c r="A10" s="84" t="s">
        <v>4</v>
      </c>
      <c r="B10" s="48"/>
      <c r="C10" s="71">
        <v>40</v>
      </c>
      <c r="D10" s="71">
        <v>6</v>
      </c>
      <c r="E10" s="71">
        <v>3</v>
      </c>
      <c r="F10" s="74" t="s">
        <v>39</v>
      </c>
      <c r="G10" s="85">
        <v>1.83</v>
      </c>
      <c r="H10" s="74" t="s">
        <v>126</v>
      </c>
      <c r="I10" s="74" t="s">
        <v>99</v>
      </c>
      <c r="J10" s="74" t="s">
        <v>108</v>
      </c>
      <c r="K10" s="71">
        <v>-0.22</v>
      </c>
      <c r="L10" s="56"/>
      <c r="M10" s="56"/>
      <c r="N10" s="87">
        <v>0</v>
      </c>
      <c r="O10" s="74" t="s">
        <v>42</v>
      </c>
      <c r="P10" s="74" t="s">
        <v>96</v>
      </c>
      <c r="Q10" s="74" t="s">
        <v>97</v>
      </c>
      <c r="R10" s="74" t="s">
        <v>80</v>
      </c>
      <c r="S10" s="74" t="s">
        <v>98</v>
      </c>
      <c r="T10" s="85">
        <v>-1.26</v>
      </c>
      <c r="U10" s="71">
        <v>0.64</v>
      </c>
      <c r="V10" s="55">
        <f>(U10-K10)+(T10-G10)</f>
        <v>-2.23</v>
      </c>
    </row>
    <row r="11" spans="1:22" ht="20" customHeight="1" x14ac:dyDescent="0.15">
      <c r="A11" s="84" t="s">
        <v>4</v>
      </c>
      <c r="B11" s="48"/>
      <c r="C11" s="71">
        <v>16</v>
      </c>
      <c r="D11" s="71">
        <v>0</v>
      </c>
      <c r="E11" s="71">
        <v>3</v>
      </c>
      <c r="F11" s="74" t="s">
        <v>39</v>
      </c>
      <c r="G11" s="85">
        <v>-4.3899999999999997</v>
      </c>
      <c r="H11" s="74" t="s">
        <v>127</v>
      </c>
      <c r="I11" s="74" t="s">
        <v>110</v>
      </c>
      <c r="J11" s="74" t="s">
        <v>95</v>
      </c>
      <c r="K11" s="71">
        <v>0.01</v>
      </c>
      <c r="L11" s="56"/>
      <c r="M11" s="56"/>
      <c r="N11" s="87">
        <v>0</v>
      </c>
      <c r="O11" s="74" t="s">
        <v>42</v>
      </c>
      <c r="P11" s="74" t="s">
        <v>111</v>
      </c>
      <c r="Q11" s="74" t="s">
        <v>97</v>
      </c>
      <c r="R11" s="74" t="s">
        <v>80</v>
      </c>
      <c r="S11" s="74" t="s">
        <v>98</v>
      </c>
      <c r="T11" s="85">
        <v>-6.75</v>
      </c>
      <c r="U11" s="71">
        <v>0.5</v>
      </c>
      <c r="V11" s="55">
        <f>(U11-K11)+(T11-G11)</f>
        <v>-1.8700000000000003</v>
      </c>
    </row>
    <row r="12" spans="1:22" ht="20" customHeight="1" x14ac:dyDescent="0.15">
      <c r="A12" s="84" t="s">
        <v>4</v>
      </c>
      <c r="B12" s="86" t="s">
        <v>75</v>
      </c>
      <c r="C12" s="71">
        <v>32</v>
      </c>
      <c r="D12" s="71">
        <v>2</v>
      </c>
      <c r="E12" s="71">
        <v>3</v>
      </c>
      <c r="F12" s="74" t="s">
        <v>39</v>
      </c>
      <c r="G12" s="85">
        <v>-2.21</v>
      </c>
      <c r="H12" s="85">
        <v>-2.21</v>
      </c>
      <c r="I12" s="74" t="s">
        <v>99</v>
      </c>
      <c r="J12" s="74" t="s">
        <v>112</v>
      </c>
      <c r="K12" s="71">
        <v>0</v>
      </c>
      <c r="L12" s="71">
        <v>0</v>
      </c>
      <c r="M12" s="56"/>
      <c r="N12" s="87">
        <v>0</v>
      </c>
      <c r="O12" s="74" t="s">
        <v>42</v>
      </c>
      <c r="P12" s="74" t="s">
        <v>111</v>
      </c>
      <c r="Q12" s="74" t="s">
        <v>97</v>
      </c>
      <c r="R12" s="74" t="s">
        <v>80</v>
      </c>
      <c r="S12" s="74" t="s">
        <v>98</v>
      </c>
      <c r="T12" s="85">
        <v>-4.99</v>
      </c>
      <c r="U12" s="71">
        <v>0.5</v>
      </c>
      <c r="V12" s="55">
        <f>(U12-K12)+(T12-G12)</f>
        <v>-2.2800000000000002</v>
      </c>
    </row>
    <row r="13" spans="1:22" ht="20" customHeight="1" x14ac:dyDescent="0.15">
      <c r="A13" s="84" t="s">
        <v>4</v>
      </c>
      <c r="B13" s="48"/>
      <c r="C13" s="71">
        <v>8</v>
      </c>
      <c r="D13" s="71">
        <v>2</v>
      </c>
      <c r="E13" s="71">
        <v>3</v>
      </c>
      <c r="F13" s="74" t="s">
        <v>39</v>
      </c>
      <c r="G13" s="74" t="s">
        <v>128</v>
      </c>
      <c r="H13" s="74" t="s">
        <v>128</v>
      </c>
      <c r="I13" s="74" t="s">
        <v>102</v>
      </c>
      <c r="J13" s="74" t="s">
        <v>103</v>
      </c>
      <c r="K13" s="74" t="s">
        <v>104</v>
      </c>
      <c r="L13" s="56"/>
      <c r="M13" s="56"/>
      <c r="N13" s="87">
        <v>0</v>
      </c>
      <c r="O13" s="74" t="s">
        <v>42</v>
      </c>
      <c r="P13" s="74" t="s">
        <v>104</v>
      </c>
      <c r="Q13" s="74" t="s">
        <v>97</v>
      </c>
      <c r="R13" s="74" t="s">
        <v>80</v>
      </c>
      <c r="S13" s="74" t="s">
        <v>98</v>
      </c>
      <c r="T13" s="85">
        <v>-4.75</v>
      </c>
      <c r="U13" s="71">
        <v>0.81</v>
      </c>
      <c r="V13" s="53"/>
    </row>
    <row r="14" spans="1:22" ht="20" customHeight="1" x14ac:dyDescent="0.15">
      <c r="A14" s="84" t="s">
        <v>4</v>
      </c>
      <c r="B14" s="48"/>
      <c r="C14" s="71">
        <v>24</v>
      </c>
      <c r="D14" s="71">
        <v>0</v>
      </c>
      <c r="E14" s="71">
        <v>3</v>
      </c>
      <c r="F14" s="74" t="s">
        <v>39</v>
      </c>
      <c r="G14" s="85">
        <v>-4.1399999999999997</v>
      </c>
      <c r="H14" s="74" t="s">
        <v>129</v>
      </c>
      <c r="I14" s="74" t="s">
        <v>114</v>
      </c>
      <c r="J14" s="74" t="s">
        <v>115</v>
      </c>
      <c r="K14" s="71">
        <v>-0.12</v>
      </c>
      <c r="L14" s="56"/>
      <c r="M14" s="56"/>
      <c r="N14" s="87">
        <v>0</v>
      </c>
      <c r="O14" s="74" t="s">
        <v>42</v>
      </c>
      <c r="P14" s="74" t="s">
        <v>96</v>
      </c>
      <c r="Q14" s="74" t="s">
        <v>97</v>
      </c>
      <c r="R14" s="74" t="s">
        <v>80</v>
      </c>
      <c r="S14" s="74" t="s">
        <v>98</v>
      </c>
      <c r="T14" s="85">
        <v>-6.63</v>
      </c>
      <c r="U14" s="71">
        <v>0.35</v>
      </c>
      <c r="V14" s="55">
        <f>(U14-K14)+(T14-G14)</f>
        <v>-2.0200000000000005</v>
      </c>
    </row>
    <row r="15" spans="1:22" ht="20" customHeight="1" x14ac:dyDescent="0.15">
      <c r="A15" s="84" t="s">
        <v>4</v>
      </c>
      <c r="B15" s="48"/>
      <c r="C15" s="71">
        <v>8</v>
      </c>
      <c r="D15" s="71">
        <v>0</v>
      </c>
      <c r="E15" s="71">
        <v>3</v>
      </c>
      <c r="F15" s="74" t="s">
        <v>87</v>
      </c>
      <c r="G15" s="74" t="s">
        <v>119</v>
      </c>
      <c r="H15" s="74" t="s">
        <v>119</v>
      </c>
      <c r="I15" s="74" t="s">
        <v>89</v>
      </c>
      <c r="J15" s="74" t="s">
        <v>90</v>
      </c>
      <c r="K15" s="56"/>
      <c r="L15" s="56"/>
      <c r="M15" s="56"/>
      <c r="N15" s="56"/>
      <c r="O15" s="56"/>
      <c r="P15" s="56"/>
      <c r="Q15" s="56"/>
      <c r="R15" s="56"/>
      <c r="S15" s="56"/>
      <c r="T15" s="85">
        <v>-6.49</v>
      </c>
      <c r="U15" s="56"/>
      <c r="V15" s="53"/>
    </row>
    <row r="16" spans="1:22" ht="20" customHeight="1" x14ac:dyDescent="0.15">
      <c r="A16" s="84" t="s">
        <v>4</v>
      </c>
      <c r="B16" s="48"/>
      <c r="C16" s="71">
        <v>24</v>
      </c>
      <c r="D16" s="71">
        <v>0</v>
      </c>
      <c r="E16" s="71">
        <v>3</v>
      </c>
      <c r="F16" s="74" t="s">
        <v>87</v>
      </c>
      <c r="G16" s="74" t="s">
        <v>120</v>
      </c>
      <c r="H16" s="74" t="s">
        <v>120</v>
      </c>
      <c r="I16" s="74" t="s">
        <v>92</v>
      </c>
      <c r="J16" s="74" t="s">
        <v>93</v>
      </c>
      <c r="K16" s="56"/>
      <c r="L16" s="56"/>
      <c r="M16" s="56"/>
      <c r="N16" s="56"/>
      <c r="O16" s="56"/>
      <c r="P16" s="56"/>
      <c r="Q16" s="56"/>
      <c r="R16" s="56"/>
      <c r="S16" s="56"/>
      <c r="T16" s="85">
        <v>-6.67</v>
      </c>
      <c r="U16" s="56"/>
      <c r="V16" s="53"/>
    </row>
    <row r="17" spans="1:22" ht="20" customHeight="1" x14ac:dyDescent="0.15">
      <c r="A17" s="84" t="s">
        <v>4</v>
      </c>
      <c r="B17" s="48"/>
      <c r="C17" s="71">
        <v>16</v>
      </c>
      <c r="D17" s="71">
        <v>7</v>
      </c>
      <c r="E17" s="71">
        <v>3</v>
      </c>
      <c r="F17" s="74" t="s">
        <v>39</v>
      </c>
      <c r="G17" s="85">
        <v>2.36</v>
      </c>
      <c r="H17" s="74" t="s">
        <v>121</v>
      </c>
      <c r="I17" s="74" t="s">
        <v>94</v>
      </c>
      <c r="J17" s="74" t="s">
        <v>95</v>
      </c>
      <c r="K17" s="71">
        <v>0.11</v>
      </c>
      <c r="L17" s="56"/>
      <c r="M17" s="56"/>
      <c r="N17" s="87">
        <v>128</v>
      </c>
      <c r="O17" s="74" t="s">
        <v>78</v>
      </c>
      <c r="P17" s="74" t="s">
        <v>111</v>
      </c>
      <c r="Q17" s="74" t="s">
        <v>97</v>
      </c>
      <c r="R17" s="74" t="s">
        <v>80</v>
      </c>
      <c r="S17" s="74" t="s">
        <v>98</v>
      </c>
      <c r="T17" s="85">
        <v>-0.47</v>
      </c>
      <c r="U17" s="71">
        <v>-0.74</v>
      </c>
      <c r="V17" s="55">
        <f>(U17-K17)+(T17-G17)</f>
        <v>-3.68</v>
      </c>
    </row>
    <row r="18" spans="1:22" ht="20" customHeight="1" x14ac:dyDescent="0.15">
      <c r="A18" s="84" t="s">
        <v>4</v>
      </c>
      <c r="B18" s="48"/>
      <c r="C18" s="71">
        <v>32</v>
      </c>
      <c r="D18" s="71">
        <v>8</v>
      </c>
      <c r="E18" s="71">
        <v>3</v>
      </c>
      <c r="F18" s="74" t="s">
        <v>39</v>
      </c>
      <c r="G18" s="85">
        <v>3.66</v>
      </c>
      <c r="H18" s="74" t="s">
        <v>122</v>
      </c>
      <c r="I18" s="74" t="s">
        <v>99</v>
      </c>
      <c r="J18" s="74" t="s">
        <v>100</v>
      </c>
      <c r="K18" s="71">
        <v>0.39</v>
      </c>
      <c r="L18" s="56"/>
      <c r="M18" s="56"/>
      <c r="N18" s="87">
        <v>120</v>
      </c>
      <c r="O18" s="74" t="s">
        <v>78</v>
      </c>
      <c r="P18" s="74" t="s">
        <v>111</v>
      </c>
      <c r="Q18" s="74" t="s">
        <v>97</v>
      </c>
      <c r="R18" s="74" t="s">
        <v>80</v>
      </c>
      <c r="S18" s="74" t="s">
        <v>98</v>
      </c>
      <c r="T18" s="85">
        <v>0.17</v>
      </c>
      <c r="U18" s="71">
        <v>-0.43</v>
      </c>
      <c r="V18" s="55">
        <f>(U18-K18)+(T18-G18)</f>
        <v>-4.3100000000000005</v>
      </c>
    </row>
    <row r="19" spans="1:22" ht="20" customHeight="1" x14ac:dyDescent="0.15">
      <c r="A19" s="84" t="s">
        <v>4</v>
      </c>
      <c r="B19" s="48"/>
      <c r="C19" s="71">
        <v>8</v>
      </c>
      <c r="D19" s="71">
        <v>0</v>
      </c>
      <c r="E19" s="71">
        <v>3</v>
      </c>
      <c r="F19" s="74" t="s">
        <v>39</v>
      </c>
      <c r="G19" s="74" t="s">
        <v>123</v>
      </c>
      <c r="H19" s="74" t="s">
        <v>123</v>
      </c>
      <c r="I19" s="74" t="s">
        <v>106</v>
      </c>
      <c r="J19" s="74" t="s">
        <v>103</v>
      </c>
      <c r="K19" s="74" t="s">
        <v>104</v>
      </c>
      <c r="L19" s="56"/>
      <c r="M19" s="56"/>
      <c r="N19" s="87">
        <v>132</v>
      </c>
      <c r="O19" s="74" t="s">
        <v>78</v>
      </c>
      <c r="P19" s="74" t="s">
        <v>104</v>
      </c>
      <c r="Q19" s="74" t="s">
        <v>97</v>
      </c>
      <c r="R19" s="74" t="s">
        <v>80</v>
      </c>
      <c r="S19" s="74" t="s">
        <v>98</v>
      </c>
      <c r="T19" s="85">
        <v>-6.53</v>
      </c>
      <c r="U19" s="71">
        <v>-0.93</v>
      </c>
      <c r="V19" s="53"/>
    </row>
    <row r="20" spans="1:22" ht="20" customHeight="1" x14ac:dyDescent="0.15">
      <c r="A20" s="84" t="s">
        <v>4</v>
      </c>
      <c r="B20" s="48"/>
      <c r="C20" s="71">
        <v>8</v>
      </c>
      <c r="D20" s="71">
        <v>6</v>
      </c>
      <c r="E20" s="71">
        <v>3</v>
      </c>
      <c r="F20" s="74" t="s">
        <v>39</v>
      </c>
      <c r="G20" s="74" t="s">
        <v>124</v>
      </c>
      <c r="H20" s="74" t="s">
        <v>124</v>
      </c>
      <c r="I20" s="74" t="s">
        <v>102</v>
      </c>
      <c r="J20" s="74" t="s">
        <v>107</v>
      </c>
      <c r="K20" s="74" t="s">
        <v>104</v>
      </c>
      <c r="L20" s="56"/>
      <c r="M20" s="56"/>
      <c r="N20" s="87">
        <v>132</v>
      </c>
      <c r="O20" s="74" t="s">
        <v>78</v>
      </c>
      <c r="P20" s="74" t="s">
        <v>104</v>
      </c>
      <c r="Q20" s="74" t="s">
        <v>97</v>
      </c>
      <c r="R20" s="74" t="s">
        <v>80</v>
      </c>
      <c r="S20" s="74" t="s">
        <v>98</v>
      </c>
      <c r="T20" s="85">
        <v>-1.1599999999999999</v>
      </c>
      <c r="U20" s="71">
        <v>-1.02</v>
      </c>
      <c r="V20" s="53"/>
    </row>
    <row r="21" spans="1:22" ht="20" customHeight="1" x14ac:dyDescent="0.15">
      <c r="A21" s="84" t="s">
        <v>4</v>
      </c>
      <c r="B21" s="48"/>
      <c r="C21" s="71">
        <v>40</v>
      </c>
      <c r="D21" s="71">
        <v>2</v>
      </c>
      <c r="E21" s="71">
        <v>3</v>
      </c>
      <c r="F21" s="74" t="s">
        <v>39</v>
      </c>
      <c r="G21" s="85">
        <v>-2.19</v>
      </c>
      <c r="H21" s="74" t="s">
        <v>125</v>
      </c>
      <c r="I21" s="74" t="s">
        <v>99</v>
      </c>
      <c r="J21" s="74" t="s">
        <v>108</v>
      </c>
      <c r="K21" s="71">
        <v>0.14000000000000001</v>
      </c>
      <c r="L21" s="56"/>
      <c r="M21" s="56"/>
      <c r="N21" s="87">
        <v>116</v>
      </c>
      <c r="O21" s="74" t="s">
        <v>78</v>
      </c>
      <c r="P21" s="74" t="s">
        <v>111</v>
      </c>
      <c r="Q21" s="74" t="s">
        <v>97</v>
      </c>
      <c r="R21" s="74" t="s">
        <v>80</v>
      </c>
      <c r="S21" s="74" t="s">
        <v>98</v>
      </c>
      <c r="T21" s="85">
        <v>-5.04</v>
      </c>
      <c r="U21" s="71">
        <v>-0.66</v>
      </c>
      <c r="V21" s="55">
        <f>(U21-K21)+(T21-G21)</f>
        <v>-3.6500000000000004</v>
      </c>
    </row>
    <row r="22" spans="1:22" ht="20" customHeight="1" x14ac:dyDescent="0.15">
      <c r="A22" s="84" t="s">
        <v>4</v>
      </c>
      <c r="B22" s="48"/>
      <c r="C22" s="71">
        <v>40</v>
      </c>
      <c r="D22" s="71">
        <v>6</v>
      </c>
      <c r="E22" s="71">
        <v>3</v>
      </c>
      <c r="F22" s="74" t="s">
        <v>39</v>
      </c>
      <c r="G22" s="85">
        <v>1.83</v>
      </c>
      <c r="H22" s="74" t="s">
        <v>126</v>
      </c>
      <c r="I22" s="74" t="s">
        <v>99</v>
      </c>
      <c r="J22" s="74" t="s">
        <v>108</v>
      </c>
      <c r="K22" s="71">
        <v>0.01</v>
      </c>
      <c r="L22" s="56"/>
      <c r="M22" s="56"/>
      <c r="N22" s="87">
        <v>116</v>
      </c>
      <c r="O22" s="74" t="s">
        <v>78</v>
      </c>
      <c r="P22" s="74" t="s">
        <v>111</v>
      </c>
      <c r="Q22" s="74" t="s">
        <v>97</v>
      </c>
      <c r="R22" s="74" t="s">
        <v>80</v>
      </c>
      <c r="S22" s="74" t="s">
        <v>98</v>
      </c>
      <c r="T22" s="85">
        <v>-1.26</v>
      </c>
      <c r="U22" s="71">
        <v>-0.66</v>
      </c>
      <c r="V22" s="55">
        <f>(U22-K22)+(T22-G22)</f>
        <v>-3.76</v>
      </c>
    </row>
    <row r="23" spans="1:22" ht="20" customHeight="1" x14ac:dyDescent="0.15">
      <c r="A23" s="84" t="s">
        <v>4</v>
      </c>
      <c r="B23" s="48"/>
      <c r="C23" s="71">
        <v>16</v>
      </c>
      <c r="D23" s="71">
        <v>0</v>
      </c>
      <c r="E23" s="71">
        <v>3</v>
      </c>
      <c r="F23" s="74" t="s">
        <v>39</v>
      </c>
      <c r="G23" s="85">
        <v>-4.3899999999999997</v>
      </c>
      <c r="H23" s="74" t="s">
        <v>127</v>
      </c>
      <c r="I23" s="74" t="s">
        <v>110</v>
      </c>
      <c r="J23" s="74" t="s">
        <v>95</v>
      </c>
      <c r="K23" s="71">
        <v>0.13</v>
      </c>
      <c r="L23" s="56"/>
      <c r="M23" s="56"/>
      <c r="N23" s="87">
        <v>128</v>
      </c>
      <c r="O23" s="74" t="s">
        <v>78</v>
      </c>
      <c r="P23" s="74" t="s">
        <v>111</v>
      </c>
      <c r="Q23" s="74" t="s">
        <v>97</v>
      </c>
      <c r="R23" s="74" t="s">
        <v>80</v>
      </c>
      <c r="S23" s="74" t="s">
        <v>98</v>
      </c>
      <c r="T23" s="85">
        <v>-6.75</v>
      </c>
      <c r="U23" s="71">
        <v>-0.6</v>
      </c>
      <c r="V23" s="55">
        <f>(U23-K23)+(T23-G23)</f>
        <v>-3.0900000000000003</v>
      </c>
    </row>
    <row r="24" spans="1:22" ht="20" customHeight="1" x14ac:dyDescent="0.15">
      <c r="A24" s="84" t="s">
        <v>4</v>
      </c>
      <c r="B24" s="86" t="s">
        <v>75</v>
      </c>
      <c r="C24" s="71">
        <v>32</v>
      </c>
      <c r="D24" s="71">
        <v>2</v>
      </c>
      <c r="E24" s="71">
        <v>3</v>
      </c>
      <c r="F24" s="74" t="s">
        <v>39</v>
      </c>
      <c r="G24" s="85">
        <v>-2.21</v>
      </c>
      <c r="H24" s="85">
        <v>-2.21</v>
      </c>
      <c r="I24" s="74" t="s">
        <v>99</v>
      </c>
      <c r="J24" s="74" t="s">
        <v>112</v>
      </c>
      <c r="K24" s="71">
        <v>0.5</v>
      </c>
      <c r="L24" s="71">
        <v>0.5</v>
      </c>
      <c r="M24" s="56"/>
      <c r="N24" s="87">
        <v>120</v>
      </c>
      <c r="O24" s="74" t="s">
        <v>78</v>
      </c>
      <c r="P24" s="74" t="s">
        <v>111</v>
      </c>
      <c r="Q24" s="74" t="s">
        <v>97</v>
      </c>
      <c r="R24" s="74" t="s">
        <v>80</v>
      </c>
      <c r="S24" s="74" t="s">
        <v>98</v>
      </c>
      <c r="T24" s="85">
        <v>-4.99</v>
      </c>
      <c r="U24" s="71">
        <v>-0.4</v>
      </c>
      <c r="V24" s="55">
        <f>(U24-K24)+(T24-G24)</f>
        <v>-3.68</v>
      </c>
    </row>
    <row r="25" spans="1:22" ht="20" customHeight="1" x14ac:dyDescent="0.15">
      <c r="A25" s="84" t="s">
        <v>4</v>
      </c>
      <c r="B25" s="48"/>
      <c r="C25" s="71">
        <v>8</v>
      </c>
      <c r="D25" s="71">
        <v>2</v>
      </c>
      <c r="E25" s="71">
        <v>3</v>
      </c>
      <c r="F25" s="74" t="s">
        <v>39</v>
      </c>
      <c r="G25" s="74" t="s">
        <v>128</v>
      </c>
      <c r="H25" s="74" t="s">
        <v>128</v>
      </c>
      <c r="I25" s="74" t="s">
        <v>102</v>
      </c>
      <c r="J25" s="74" t="s">
        <v>103</v>
      </c>
      <c r="K25" s="74" t="s">
        <v>104</v>
      </c>
      <c r="L25" s="56"/>
      <c r="M25" s="56"/>
      <c r="N25" s="87">
        <v>132</v>
      </c>
      <c r="O25" s="74" t="s">
        <v>78</v>
      </c>
      <c r="P25" s="88" t="s">
        <v>104</v>
      </c>
      <c r="Q25" s="74" t="s">
        <v>97</v>
      </c>
      <c r="R25" s="74" t="s">
        <v>80</v>
      </c>
      <c r="S25" s="74" t="s">
        <v>98</v>
      </c>
      <c r="T25" s="85">
        <v>-4.75</v>
      </c>
      <c r="U25" s="71">
        <v>-0.82</v>
      </c>
      <c r="V25" s="53"/>
    </row>
    <row r="26" spans="1:22" ht="20" customHeight="1" x14ac:dyDescent="0.15">
      <c r="A26" s="84" t="s">
        <v>4</v>
      </c>
      <c r="B26" s="48"/>
      <c r="C26" s="71">
        <v>24</v>
      </c>
      <c r="D26" s="71">
        <v>0</v>
      </c>
      <c r="E26" s="71">
        <v>3</v>
      </c>
      <c r="F26" s="74" t="s">
        <v>39</v>
      </c>
      <c r="G26" s="85">
        <v>-4.1399999999999997</v>
      </c>
      <c r="H26" s="74" t="s">
        <v>129</v>
      </c>
      <c r="I26" s="74" t="s">
        <v>114</v>
      </c>
      <c r="J26" s="74" t="s">
        <v>115</v>
      </c>
      <c r="K26" s="71">
        <v>-0.01</v>
      </c>
      <c r="L26" s="56"/>
      <c r="M26" s="56"/>
      <c r="N26" s="87">
        <v>124</v>
      </c>
      <c r="O26" s="74" t="s">
        <v>78</v>
      </c>
      <c r="P26" s="74" t="s">
        <v>96</v>
      </c>
      <c r="Q26" s="74" t="s">
        <v>97</v>
      </c>
      <c r="R26" s="74" t="s">
        <v>80</v>
      </c>
      <c r="S26" s="74" t="s">
        <v>98</v>
      </c>
      <c r="T26" s="85">
        <v>-6.63</v>
      </c>
      <c r="U26" s="71">
        <v>-0.66</v>
      </c>
      <c r="V26" s="55">
        <f>(U26-K26)+(T26-G26)</f>
        <v>-3.14</v>
      </c>
    </row>
  </sheetData>
  <mergeCells count="1">
    <mergeCell ref="A1:V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52"/>
  <sheetViews>
    <sheetView showGridLines="0" tabSelected="1" workbookViewId="0">
      <pane xSplit="1" ySplit="2" topLeftCell="B11" activePane="bottomRight" state="frozen"/>
      <selection pane="topRight"/>
      <selection pane="bottomLeft"/>
      <selection pane="bottomRight" activeCell="E29" sqref="E29"/>
    </sheetView>
  </sheetViews>
  <sheetFormatPr baseColWidth="10" defaultColWidth="16.33203125" defaultRowHeight="20" customHeight="1" x14ac:dyDescent="0.15"/>
  <cols>
    <col min="1" max="7" width="16.33203125" style="1" customWidth="1"/>
    <col min="8" max="8" width="25.6640625" style="1" customWidth="1"/>
    <col min="9" max="21" width="16.33203125" style="1" customWidth="1"/>
    <col min="22" max="22" width="20.6640625" style="1" customWidth="1"/>
    <col min="23" max="23" width="16.33203125" style="1" customWidth="1"/>
    <col min="24" max="16384" width="16.33203125" style="1"/>
  </cols>
  <sheetData>
    <row r="1" spans="1:22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2" ht="25" customHeight="1" x14ac:dyDescent="0.15">
      <c r="A2" s="36" t="s">
        <v>20</v>
      </c>
      <c r="B2" s="36" t="s">
        <v>130</v>
      </c>
      <c r="C2" s="36" t="s">
        <v>62</v>
      </c>
      <c r="D2" s="36" t="s">
        <v>23</v>
      </c>
      <c r="E2" s="36" t="s">
        <v>63</v>
      </c>
      <c r="F2" s="36" t="s">
        <v>64</v>
      </c>
      <c r="G2" s="37" t="s">
        <v>65</v>
      </c>
      <c r="H2" s="36" t="s">
        <v>66</v>
      </c>
      <c r="I2" s="36" t="s">
        <v>26</v>
      </c>
      <c r="J2" s="36" t="s">
        <v>27</v>
      </c>
      <c r="K2" s="36" t="s">
        <v>28</v>
      </c>
      <c r="L2" s="36" t="s">
        <v>29</v>
      </c>
      <c r="M2" s="36" t="s">
        <v>30</v>
      </c>
      <c r="N2" s="36" t="s">
        <v>31</v>
      </c>
      <c r="O2" s="36" t="s">
        <v>32</v>
      </c>
      <c r="P2" s="36" t="s">
        <v>33</v>
      </c>
      <c r="Q2" s="36" t="s">
        <v>34</v>
      </c>
      <c r="R2" s="36" t="s">
        <v>35</v>
      </c>
      <c r="S2" s="36" t="s">
        <v>36</v>
      </c>
      <c r="T2" s="36" t="s">
        <v>37</v>
      </c>
      <c r="U2" s="36" t="s">
        <v>85</v>
      </c>
      <c r="V2" s="36" t="s">
        <v>86</v>
      </c>
    </row>
    <row r="3" spans="1:22" ht="25" customHeight="1" x14ac:dyDescent="0.15">
      <c r="A3" s="89" t="s">
        <v>4</v>
      </c>
      <c r="B3" s="90">
        <f t="shared" ref="B3:B50" si="0">SUM(C3,F3)</f>
        <v>8</v>
      </c>
      <c r="C3" s="91">
        <v>6</v>
      </c>
      <c r="D3" s="91">
        <v>1</v>
      </c>
      <c r="E3" s="92" t="s">
        <v>81</v>
      </c>
      <c r="F3" s="91">
        <v>2</v>
      </c>
      <c r="G3" s="91">
        <v>3</v>
      </c>
      <c r="H3" s="92" t="s">
        <v>87</v>
      </c>
      <c r="I3" s="92" t="s">
        <v>131</v>
      </c>
      <c r="J3" s="92" t="s">
        <v>132</v>
      </c>
      <c r="K3" s="92" t="s">
        <v>133</v>
      </c>
      <c r="L3" s="93"/>
      <c r="M3" s="92" t="s">
        <v>134</v>
      </c>
      <c r="N3" s="93"/>
      <c r="O3" s="93"/>
      <c r="P3" s="93"/>
      <c r="Q3" s="93"/>
      <c r="R3" s="93"/>
      <c r="S3" s="93"/>
      <c r="T3" s="94"/>
      <c r="U3" s="94"/>
      <c r="V3" s="95"/>
    </row>
    <row r="4" spans="1:22" ht="25" customHeight="1" x14ac:dyDescent="0.15">
      <c r="A4" s="89" t="s">
        <v>4</v>
      </c>
      <c r="B4" s="90">
        <f t="shared" si="0"/>
        <v>24</v>
      </c>
      <c r="C4" s="91">
        <v>18</v>
      </c>
      <c r="D4" s="91">
        <v>1</v>
      </c>
      <c r="E4" s="92" t="s">
        <v>81</v>
      </c>
      <c r="F4" s="91">
        <v>6</v>
      </c>
      <c r="G4" s="91">
        <v>3</v>
      </c>
      <c r="H4" s="92" t="s">
        <v>87</v>
      </c>
      <c r="I4" s="92" t="s">
        <v>135</v>
      </c>
      <c r="J4" s="92" t="s">
        <v>136</v>
      </c>
      <c r="K4" s="92" t="s">
        <v>137</v>
      </c>
      <c r="L4" s="93"/>
      <c r="M4" s="92" t="s">
        <v>134</v>
      </c>
      <c r="N4" s="93"/>
      <c r="O4" s="93"/>
      <c r="P4" s="93"/>
      <c r="Q4" s="93"/>
      <c r="R4" s="93"/>
      <c r="S4" s="93"/>
      <c r="T4" s="94"/>
      <c r="U4" s="94"/>
      <c r="V4" s="95"/>
    </row>
    <row r="5" spans="1:22" ht="25" customHeight="1" x14ac:dyDescent="0.15">
      <c r="A5" s="89" t="s">
        <v>4</v>
      </c>
      <c r="B5" s="90">
        <f t="shared" si="0"/>
        <v>16</v>
      </c>
      <c r="C5" s="91">
        <v>14</v>
      </c>
      <c r="D5" s="91">
        <v>8</v>
      </c>
      <c r="E5" s="92" t="s">
        <v>138</v>
      </c>
      <c r="F5" s="91">
        <v>2</v>
      </c>
      <c r="G5" s="91">
        <v>3</v>
      </c>
      <c r="H5" s="92" t="s">
        <v>39</v>
      </c>
      <c r="I5" s="92" t="s">
        <v>139</v>
      </c>
      <c r="J5" s="92" t="s">
        <v>140</v>
      </c>
      <c r="K5" s="92" t="s">
        <v>141</v>
      </c>
      <c r="L5" s="93"/>
      <c r="M5" s="92" t="s">
        <v>134</v>
      </c>
      <c r="N5" s="93"/>
      <c r="O5" s="93"/>
      <c r="P5" s="93"/>
      <c r="Q5" s="93"/>
      <c r="R5" s="93"/>
      <c r="S5" s="93"/>
      <c r="T5" s="94"/>
      <c r="U5" s="94"/>
      <c r="V5" s="95"/>
    </row>
    <row r="6" spans="1:22" ht="25" customHeight="1" x14ac:dyDescent="0.15">
      <c r="A6" s="89" t="s">
        <v>4</v>
      </c>
      <c r="B6" s="90">
        <f t="shared" si="0"/>
        <v>32</v>
      </c>
      <c r="C6" s="91">
        <v>28</v>
      </c>
      <c r="D6" s="91">
        <v>9</v>
      </c>
      <c r="E6" s="92" t="s">
        <v>138</v>
      </c>
      <c r="F6" s="91">
        <v>4</v>
      </c>
      <c r="G6" s="91">
        <v>3</v>
      </c>
      <c r="H6" s="92" t="s">
        <v>39</v>
      </c>
      <c r="I6" s="92" t="s">
        <v>142</v>
      </c>
      <c r="J6" s="92" t="s">
        <v>143</v>
      </c>
      <c r="K6" s="92" t="s">
        <v>144</v>
      </c>
      <c r="L6" s="93"/>
      <c r="M6" s="92" t="s">
        <v>134</v>
      </c>
      <c r="N6" s="93"/>
      <c r="O6" s="93"/>
      <c r="P6" s="93"/>
      <c r="Q6" s="93"/>
      <c r="R6" s="93"/>
      <c r="S6" s="93"/>
      <c r="T6" s="94"/>
      <c r="U6" s="94"/>
      <c r="V6" s="95"/>
    </row>
    <row r="7" spans="1:22" ht="25" customHeight="1" x14ac:dyDescent="0.15">
      <c r="A7" s="89" t="s">
        <v>4</v>
      </c>
      <c r="B7" s="90">
        <f t="shared" si="0"/>
        <v>8</v>
      </c>
      <c r="C7" s="91">
        <v>6</v>
      </c>
      <c r="D7" s="91">
        <v>1</v>
      </c>
      <c r="E7" s="92" t="s">
        <v>81</v>
      </c>
      <c r="F7" s="91">
        <v>2</v>
      </c>
      <c r="G7" s="91">
        <v>3</v>
      </c>
      <c r="H7" s="92" t="s">
        <v>39</v>
      </c>
      <c r="I7" s="92" t="s">
        <v>145</v>
      </c>
      <c r="J7" s="92" t="s">
        <v>146</v>
      </c>
      <c r="K7" s="92" t="s">
        <v>147</v>
      </c>
      <c r="L7" s="93"/>
      <c r="M7" s="92" t="s">
        <v>134</v>
      </c>
      <c r="N7" s="93"/>
      <c r="O7" s="93"/>
      <c r="P7" s="93"/>
      <c r="Q7" s="93"/>
      <c r="R7" s="93"/>
      <c r="S7" s="93"/>
      <c r="T7" s="94"/>
      <c r="U7" s="94"/>
      <c r="V7" s="95"/>
    </row>
    <row r="8" spans="1:22" ht="25" customHeight="1" x14ac:dyDescent="0.15">
      <c r="A8" s="89" t="s">
        <v>4</v>
      </c>
      <c r="B8" s="90">
        <f t="shared" si="0"/>
        <v>8</v>
      </c>
      <c r="C8" s="91">
        <v>6</v>
      </c>
      <c r="D8" s="91">
        <v>8</v>
      </c>
      <c r="E8" s="92" t="s">
        <v>81</v>
      </c>
      <c r="F8" s="91">
        <v>2</v>
      </c>
      <c r="G8" s="91">
        <v>3</v>
      </c>
      <c r="H8" s="92" t="s">
        <v>39</v>
      </c>
      <c r="I8" s="92" t="s">
        <v>148</v>
      </c>
      <c r="J8" s="92" t="s">
        <v>149</v>
      </c>
      <c r="K8" s="92" t="s">
        <v>147</v>
      </c>
      <c r="L8" s="93"/>
      <c r="M8" s="92" t="s">
        <v>134</v>
      </c>
      <c r="N8" s="93"/>
      <c r="O8" s="93"/>
      <c r="P8" s="93"/>
      <c r="Q8" s="93"/>
      <c r="R8" s="93"/>
      <c r="S8" s="93"/>
      <c r="T8" s="94"/>
      <c r="U8" s="94"/>
      <c r="V8" s="95"/>
    </row>
    <row r="9" spans="1:22" ht="25" customHeight="1" x14ac:dyDescent="0.15">
      <c r="A9" s="81" t="s">
        <v>4</v>
      </c>
      <c r="B9" s="78">
        <f t="shared" si="0"/>
        <v>40</v>
      </c>
      <c r="C9" s="64">
        <v>30</v>
      </c>
      <c r="D9" s="64">
        <v>3</v>
      </c>
      <c r="E9" s="67" t="s">
        <v>81</v>
      </c>
      <c r="F9" s="64">
        <v>10</v>
      </c>
      <c r="G9" s="64">
        <v>3</v>
      </c>
      <c r="H9" s="67" t="s">
        <v>39</v>
      </c>
      <c r="I9" s="67" t="s">
        <v>150</v>
      </c>
      <c r="J9" s="67" t="s">
        <v>151</v>
      </c>
      <c r="K9" s="67" t="s">
        <v>152</v>
      </c>
      <c r="L9" s="82"/>
      <c r="M9" s="67" t="s">
        <v>134</v>
      </c>
      <c r="N9" s="82"/>
      <c r="O9" s="82"/>
      <c r="P9" s="82"/>
      <c r="Q9" s="82"/>
      <c r="R9" s="82"/>
      <c r="S9" s="82"/>
      <c r="T9" s="96"/>
      <c r="U9" s="96"/>
      <c r="V9" s="44"/>
    </row>
    <row r="10" spans="1:22" ht="25" customHeight="1" x14ac:dyDescent="0.15">
      <c r="A10" s="84" t="s">
        <v>4</v>
      </c>
      <c r="B10" s="80">
        <f t="shared" si="0"/>
        <v>40</v>
      </c>
      <c r="C10" s="71">
        <v>30</v>
      </c>
      <c r="D10" s="71">
        <v>8</v>
      </c>
      <c r="E10" s="74" t="s">
        <v>81</v>
      </c>
      <c r="F10" s="71">
        <v>10</v>
      </c>
      <c r="G10" s="71">
        <v>3</v>
      </c>
      <c r="H10" s="74" t="s">
        <v>39</v>
      </c>
      <c r="I10" s="74" t="s">
        <v>153</v>
      </c>
      <c r="J10" s="74" t="s">
        <v>154</v>
      </c>
      <c r="K10" s="74" t="s">
        <v>152</v>
      </c>
      <c r="L10" s="56"/>
      <c r="M10" s="74" t="s">
        <v>134</v>
      </c>
      <c r="N10" s="56"/>
      <c r="O10" s="56"/>
      <c r="P10" s="56"/>
      <c r="Q10" s="56"/>
      <c r="R10" s="56"/>
      <c r="S10" s="56"/>
      <c r="T10" s="97"/>
      <c r="U10" s="97"/>
      <c r="V10" s="53"/>
    </row>
    <row r="11" spans="1:22" ht="25" customHeight="1" x14ac:dyDescent="0.15">
      <c r="A11" s="84" t="s">
        <v>4</v>
      </c>
      <c r="B11" s="80">
        <f t="shared" si="0"/>
        <v>16</v>
      </c>
      <c r="C11" s="71">
        <v>10</v>
      </c>
      <c r="D11" s="71">
        <v>2</v>
      </c>
      <c r="E11" s="74" t="s">
        <v>155</v>
      </c>
      <c r="F11" s="71">
        <v>6</v>
      </c>
      <c r="G11" s="71">
        <v>3</v>
      </c>
      <c r="H11" s="74" t="s">
        <v>39</v>
      </c>
      <c r="I11" s="74" t="s">
        <v>156</v>
      </c>
      <c r="J11" s="74" t="s">
        <v>157</v>
      </c>
      <c r="K11" s="74" t="s">
        <v>158</v>
      </c>
      <c r="L11" s="56"/>
      <c r="M11" s="74" t="s">
        <v>134</v>
      </c>
      <c r="N11" s="56"/>
      <c r="O11" s="56"/>
      <c r="P11" s="56"/>
      <c r="Q11" s="56"/>
      <c r="R11" s="56"/>
      <c r="S11" s="56"/>
      <c r="T11" s="97"/>
      <c r="U11" s="97"/>
      <c r="V11" s="53"/>
    </row>
    <row r="12" spans="1:22" ht="25" customHeight="1" x14ac:dyDescent="0.15">
      <c r="A12" s="84" t="s">
        <v>4</v>
      </c>
      <c r="B12" s="80">
        <f t="shared" si="0"/>
        <v>32</v>
      </c>
      <c r="C12" s="71">
        <v>20</v>
      </c>
      <c r="D12" s="71">
        <v>4</v>
      </c>
      <c r="E12" s="74" t="s">
        <v>155</v>
      </c>
      <c r="F12" s="71">
        <v>12</v>
      </c>
      <c r="G12" s="71">
        <v>3</v>
      </c>
      <c r="H12" s="74" t="s">
        <v>39</v>
      </c>
      <c r="I12" s="74" t="s">
        <v>159</v>
      </c>
      <c r="J12" s="74" t="s">
        <v>160</v>
      </c>
      <c r="K12" s="74" t="s">
        <v>161</v>
      </c>
      <c r="L12" s="56"/>
      <c r="M12" s="74" t="s">
        <v>134</v>
      </c>
      <c r="N12" s="56"/>
      <c r="O12" s="56"/>
      <c r="P12" s="56"/>
      <c r="Q12" s="56"/>
      <c r="R12" s="56"/>
      <c r="S12" s="56"/>
      <c r="T12" s="97"/>
      <c r="U12" s="97"/>
      <c r="V12" s="53"/>
    </row>
    <row r="13" spans="1:22" ht="25" customHeight="1" x14ac:dyDescent="0.15">
      <c r="A13" s="84" t="s">
        <v>4</v>
      </c>
      <c r="B13" s="80">
        <f t="shared" si="0"/>
        <v>8</v>
      </c>
      <c r="C13" s="71">
        <v>6</v>
      </c>
      <c r="D13" s="71">
        <v>3</v>
      </c>
      <c r="E13" s="74" t="s">
        <v>81</v>
      </c>
      <c r="F13" s="71">
        <v>2</v>
      </c>
      <c r="G13" s="71">
        <v>3</v>
      </c>
      <c r="H13" s="74" t="s">
        <v>39</v>
      </c>
      <c r="I13" s="74" t="s">
        <v>162</v>
      </c>
      <c r="J13" s="74" t="s">
        <v>146</v>
      </c>
      <c r="K13" s="74" t="s">
        <v>163</v>
      </c>
      <c r="L13" s="56"/>
      <c r="M13" s="74" t="s">
        <v>134</v>
      </c>
      <c r="N13" s="56"/>
      <c r="O13" s="56"/>
      <c r="P13" s="56"/>
      <c r="Q13" s="56"/>
      <c r="R13" s="56"/>
      <c r="S13" s="56"/>
      <c r="T13" s="97"/>
      <c r="U13" s="97"/>
      <c r="V13" s="53"/>
    </row>
    <row r="14" spans="1:22" ht="25" customHeight="1" x14ac:dyDescent="0.15">
      <c r="A14" s="84" t="s">
        <v>4</v>
      </c>
      <c r="B14" s="80">
        <f t="shared" si="0"/>
        <v>24</v>
      </c>
      <c r="C14" s="71">
        <v>18</v>
      </c>
      <c r="D14" s="71">
        <v>1</v>
      </c>
      <c r="E14" s="74" t="s">
        <v>81</v>
      </c>
      <c r="F14" s="71">
        <v>6</v>
      </c>
      <c r="G14" s="71">
        <v>3</v>
      </c>
      <c r="H14" s="74" t="s">
        <v>39</v>
      </c>
      <c r="I14" s="74" t="s">
        <v>164</v>
      </c>
      <c r="J14" s="74" t="s">
        <v>165</v>
      </c>
      <c r="K14" s="74" t="s">
        <v>124</v>
      </c>
      <c r="L14" s="56"/>
      <c r="M14" s="74" t="s">
        <v>134</v>
      </c>
      <c r="N14" s="56"/>
      <c r="O14" s="56"/>
      <c r="P14" s="56"/>
      <c r="Q14" s="56"/>
      <c r="R14" s="56"/>
      <c r="S14" s="56"/>
      <c r="T14" s="97"/>
      <c r="U14" s="97"/>
      <c r="V14" s="53"/>
    </row>
    <row r="15" spans="1:22" ht="25" customHeight="1" x14ac:dyDescent="0.15">
      <c r="A15" s="84" t="s">
        <v>4</v>
      </c>
      <c r="B15" s="80">
        <f t="shared" si="0"/>
        <v>8</v>
      </c>
      <c r="C15" s="71">
        <v>6</v>
      </c>
      <c r="D15" s="71">
        <v>1</v>
      </c>
      <c r="E15" s="74" t="s">
        <v>81</v>
      </c>
      <c r="F15" s="71">
        <v>2</v>
      </c>
      <c r="G15" s="71">
        <v>3</v>
      </c>
      <c r="H15" s="74" t="s">
        <v>87</v>
      </c>
      <c r="I15" s="74" t="s">
        <v>166</v>
      </c>
      <c r="J15" s="74" t="s">
        <v>167</v>
      </c>
      <c r="K15" s="74" t="s">
        <v>168</v>
      </c>
      <c r="L15" s="56"/>
      <c r="M15" s="74" t="s">
        <v>169</v>
      </c>
      <c r="N15" s="56"/>
      <c r="O15" s="56"/>
      <c r="P15" s="56"/>
      <c r="Q15" s="56"/>
      <c r="R15" s="56"/>
      <c r="S15" s="56"/>
      <c r="T15" s="97"/>
      <c r="U15" s="97"/>
      <c r="V15" s="53"/>
    </row>
    <row r="16" spans="1:22" ht="25" customHeight="1" x14ac:dyDescent="0.15">
      <c r="A16" s="84" t="s">
        <v>4</v>
      </c>
      <c r="B16" s="80">
        <f t="shared" si="0"/>
        <v>24</v>
      </c>
      <c r="C16" s="71">
        <v>18</v>
      </c>
      <c r="D16" s="71">
        <v>1</v>
      </c>
      <c r="E16" s="74" t="s">
        <v>81</v>
      </c>
      <c r="F16" s="71">
        <v>6</v>
      </c>
      <c r="G16" s="71">
        <v>3</v>
      </c>
      <c r="H16" s="74" t="s">
        <v>87</v>
      </c>
      <c r="I16" s="74" t="s">
        <v>156</v>
      </c>
      <c r="J16" s="74" t="s">
        <v>92</v>
      </c>
      <c r="K16" s="74" t="s">
        <v>170</v>
      </c>
      <c r="L16" s="56"/>
      <c r="M16" s="74" t="s">
        <v>169</v>
      </c>
      <c r="N16" s="56"/>
      <c r="O16" s="56"/>
      <c r="P16" s="56"/>
      <c r="Q16" s="56"/>
      <c r="R16" s="56"/>
      <c r="S16" s="56"/>
      <c r="T16" s="97"/>
      <c r="U16" s="97"/>
      <c r="V16" s="53"/>
    </row>
    <row r="17" spans="1:22" ht="25" customHeight="1" x14ac:dyDescent="0.15">
      <c r="A17" s="84" t="s">
        <v>4</v>
      </c>
      <c r="B17" s="80">
        <f t="shared" si="0"/>
        <v>16</v>
      </c>
      <c r="C17" s="71">
        <v>14</v>
      </c>
      <c r="D17" s="71">
        <v>8</v>
      </c>
      <c r="E17" s="74" t="s">
        <v>138</v>
      </c>
      <c r="F17" s="71">
        <v>2</v>
      </c>
      <c r="G17" s="71">
        <v>3</v>
      </c>
      <c r="H17" s="74" t="s">
        <v>39</v>
      </c>
      <c r="I17" s="85">
        <v>-2.0099999999999998</v>
      </c>
      <c r="J17" s="74" t="s">
        <v>171</v>
      </c>
      <c r="K17" s="74" t="s">
        <v>172</v>
      </c>
      <c r="L17" s="71">
        <v>-0.7</v>
      </c>
      <c r="M17" s="74" t="s">
        <v>169</v>
      </c>
      <c r="N17" s="87">
        <v>0</v>
      </c>
      <c r="O17" s="74" t="s">
        <v>42</v>
      </c>
      <c r="P17" s="74" t="s">
        <v>96</v>
      </c>
      <c r="Q17" s="74" t="s">
        <v>97</v>
      </c>
      <c r="R17" s="74" t="s">
        <v>80</v>
      </c>
      <c r="S17" s="74" t="s">
        <v>173</v>
      </c>
      <c r="T17" s="54">
        <v>-3.44</v>
      </c>
      <c r="U17" s="71">
        <v>0.8</v>
      </c>
      <c r="V17" s="55">
        <f t="shared" ref="V17:V22" si="1">(U17-L17)+(T17-I17)</f>
        <v>6.999999999999984E-2</v>
      </c>
    </row>
    <row r="18" spans="1:22" ht="25" customHeight="1" x14ac:dyDescent="0.15">
      <c r="A18" s="84" t="s">
        <v>4</v>
      </c>
      <c r="B18" s="80">
        <f t="shared" si="0"/>
        <v>32</v>
      </c>
      <c r="C18" s="71">
        <v>28</v>
      </c>
      <c r="D18" s="71">
        <v>9</v>
      </c>
      <c r="E18" s="74" t="s">
        <v>138</v>
      </c>
      <c r="F18" s="71">
        <v>4</v>
      </c>
      <c r="G18" s="71">
        <v>3</v>
      </c>
      <c r="H18" s="74" t="s">
        <v>39</v>
      </c>
      <c r="I18" s="85">
        <v>-0.44</v>
      </c>
      <c r="J18" s="74" t="s">
        <v>174</v>
      </c>
      <c r="K18" s="74" t="s">
        <v>175</v>
      </c>
      <c r="L18" s="71">
        <v>-0.22</v>
      </c>
      <c r="M18" s="74" t="s">
        <v>169</v>
      </c>
      <c r="N18" s="87">
        <v>0</v>
      </c>
      <c r="O18" s="74" t="s">
        <v>42</v>
      </c>
      <c r="P18" s="74" t="s">
        <v>96</v>
      </c>
      <c r="Q18" s="74" t="s">
        <v>97</v>
      </c>
      <c r="R18" s="74" t="s">
        <v>80</v>
      </c>
      <c r="S18" s="74" t="s">
        <v>173</v>
      </c>
      <c r="T18" s="77">
        <v>-2.4</v>
      </c>
      <c r="U18" s="71">
        <v>0.8</v>
      </c>
      <c r="V18" s="55">
        <f t="shared" si="1"/>
        <v>-0.94</v>
      </c>
    </row>
    <row r="19" spans="1:22" ht="25" customHeight="1" x14ac:dyDescent="0.15">
      <c r="A19" s="84" t="s">
        <v>4</v>
      </c>
      <c r="B19" s="80">
        <f t="shared" si="0"/>
        <v>8</v>
      </c>
      <c r="C19" s="71">
        <v>6</v>
      </c>
      <c r="D19" s="71">
        <v>1</v>
      </c>
      <c r="E19" s="74" t="s">
        <v>81</v>
      </c>
      <c r="F19" s="71">
        <v>2</v>
      </c>
      <c r="G19" s="71">
        <v>3</v>
      </c>
      <c r="H19" s="74" t="s">
        <v>39</v>
      </c>
      <c r="I19" s="85">
        <v>-10.24</v>
      </c>
      <c r="J19" s="74" t="s">
        <v>176</v>
      </c>
      <c r="K19" s="74" t="s">
        <v>177</v>
      </c>
      <c r="L19" s="71">
        <v>-0.84</v>
      </c>
      <c r="M19" s="74" t="s">
        <v>169</v>
      </c>
      <c r="N19" s="87">
        <v>0</v>
      </c>
      <c r="O19" s="74" t="s">
        <v>42</v>
      </c>
      <c r="P19" s="74" t="s">
        <v>96</v>
      </c>
      <c r="Q19" s="74" t="s">
        <v>97</v>
      </c>
      <c r="R19" s="74" t="s">
        <v>80</v>
      </c>
      <c r="S19" s="74" t="s">
        <v>173</v>
      </c>
      <c r="T19" s="77">
        <v>-10.31</v>
      </c>
      <c r="U19" s="71">
        <v>0.49</v>
      </c>
      <c r="V19" s="55">
        <f t="shared" si="1"/>
        <v>1.2599999999999998</v>
      </c>
    </row>
    <row r="20" spans="1:22" ht="25" customHeight="1" x14ac:dyDescent="0.15">
      <c r="A20" s="84" t="s">
        <v>4</v>
      </c>
      <c r="B20" s="80">
        <f t="shared" si="0"/>
        <v>8</v>
      </c>
      <c r="C20" s="71">
        <v>6</v>
      </c>
      <c r="D20" s="71">
        <v>8</v>
      </c>
      <c r="E20" s="74" t="s">
        <v>81</v>
      </c>
      <c r="F20" s="71">
        <v>2</v>
      </c>
      <c r="G20" s="71">
        <v>3</v>
      </c>
      <c r="H20" s="74" t="s">
        <v>39</v>
      </c>
      <c r="I20" s="85">
        <v>-2.61</v>
      </c>
      <c r="J20" s="74" t="s">
        <v>178</v>
      </c>
      <c r="K20" s="74" t="s">
        <v>177</v>
      </c>
      <c r="L20" s="71">
        <v>-0.84</v>
      </c>
      <c r="M20" s="74" t="s">
        <v>169</v>
      </c>
      <c r="N20" s="87">
        <v>0</v>
      </c>
      <c r="O20" s="74" t="s">
        <v>42</v>
      </c>
      <c r="P20" s="74" t="s">
        <v>96</v>
      </c>
      <c r="Q20" s="74" t="s">
        <v>97</v>
      </c>
      <c r="R20" s="74" t="s">
        <v>80</v>
      </c>
      <c r="S20" s="74" t="s">
        <v>173</v>
      </c>
      <c r="T20" s="77">
        <v>-4.29</v>
      </c>
      <c r="U20" s="71">
        <v>0.62</v>
      </c>
      <c r="V20" s="55">
        <f t="shared" si="1"/>
        <v>-0.2200000000000002</v>
      </c>
    </row>
    <row r="21" spans="1:22" ht="25" customHeight="1" x14ac:dyDescent="0.15">
      <c r="A21" s="84" t="s">
        <v>4</v>
      </c>
      <c r="B21" s="80">
        <f t="shared" si="0"/>
        <v>40</v>
      </c>
      <c r="C21" s="71">
        <v>30</v>
      </c>
      <c r="D21" s="71">
        <v>3</v>
      </c>
      <c r="E21" s="74" t="s">
        <v>81</v>
      </c>
      <c r="F21" s="71">
        <v>10</v>
      </c>
      <c r="G21" s="71">
        <v>3</v>
      </c>
      <c r="H21" s="74" t="s">
        <v>39</v>
      </c>
      <c r="I21" s="85">
        <v>-8.16</v>
      </c>
      <c r="J21" s="74" t="s">
        <v>179</v>
      </c>
      <c r="K21" s="74" t="s">
        <v>180</v>
      </c>
      <c r="L21" s="71">
        <v>-0.82</v>
      </c>
      <c r="M21" s="74" t="s">
        <v>169</v>
      </c>
      <c r="N21" s="87">
        <v>0</v>
      </c>
      <c r="O21" s="74" t="s">
        <v>42</v>
      </c>
      <c r="P21" s="74" t="s">
        <v>96</v>
      </c>
      <c r="Q21" s="74" t="s">
        <v>97</v>
      </c>
      <c r="R21" s="74" t="s">
        <v>80</v>
      </c>
      <c r="S21" s="74" t="s">
        <v>173</v>
      </c>
      <c r="T21" s="98">
        <v>-8.4499999999999993</v>
      </c>
      <c r="U21" s="71">
        <v>0.8</v>
      </c>
      <c r="V21" s="55">
        <f t="shared" si="1"/>
        <v>1.330000000000001</v>
      </c>
    </row>
    <row r="22" spans="1:22" ht="25" customHeight="1" x14ac:dyDescent="0.15">
      <c r="A22" s="84" t="s">
        <v>4</v>
      </c>
      <c r="B22" s="80">
        <f t="shared" si="0"/>
        <v>40</v>
      </c>
      <c r="C22" s="71">
        <v>30</v>
      </c>
      <c r="D22" s="71">
        <v>8</v>
      </c>
      <c r="E22" s="74" t="s">
        <v>81</v>
      </c>
      <c r="F22" s="71">
        <v>10</v>
      </c>
      <c r="G22" s="71">
        <v>3</v>
      </c>
      <c r="H22" s="74" t="s">
        <v>39</v>
      </c>
      <c r="I22" s="85">
        <v>-2.74</v>
      </c>
      <c r="J22" s="74" t="s">
        <v>179</v>
      </c>
      <c r="K22" s="74" t="s">
        <v>180</v>
      </c>
      <c r="L22" s="71">
        <v>-1.04</v>
      </c>
      <c r="M22" s="74" t="s">
        <v>169</v>
      </c>
      <c r="N22" s="87">
        <v>0</v>
      </c>
      <c r="O22" s="74" t="s">
        <v>42</v>
      </c>
      <c r="P22" s="74" t="s">
        <v>96</v>
      </c>
      <c r="Q22" s="74" t="s">
        <v>97</v>
      </c>
      <c r="R22" s="74" t="s">
        <v>80</v>
      </c>
      <c r="S22" s="74" t="s">
        <v>173</v>
      </c>
      <c r="T22" s="49">
        <v>-4.32</v>
      </c>
      <c r="U22" s="71">
        <v>0.64</v>
      </c>
      <c r="V22" s="55">
        <f t="shared" si="1"/>
        <v>0.10000000000000009</v>
      </c>
    </row>
    <row r="23" spans="1:22" ht="25" customHeight="1" x14ac:dyDescent="0.15">
      <c r="A23" s="84" t="s">
        <v>4</v>
      </c>
      <c r="B23" s="80">
        <f t="shared" si="0"/>
        <v>16</v>
      </c>
      <c r="C23" s="71">
        <v>10</v>
      </c>
      <c r="D23" s="71">
        <v>2</v>
      </c>
      <c r="E23" s="74" t="s">
        <v>155</v>
      </c>
      <c r="F23" s="71">
        <v>6</v>
      </c>
      <c r="G23" s="71">
        <v>3</v>
      </c>
      <c r="H23" s="74" t="s">
        <v>39</v>
      </c>
      <c r="I23" s="85">
        <v>-10.199999999999999</v>
      </c>
      <c r="J23" s="74" t="s">
        <v>181</v>
      </c>
      <c r="K23" s="74" t="s">
        <v>182</v>
      </c>
      <c r="L23" s="74" t="s">
        <v>104</v>
      </c>
      <c r="M23" s="74" t="s">
        <v>169</v>
      </c>
      <c r="N23" s="87">
        <v>0</v>
      </c>
      <c r="O23" s="74" t="s">
        <v>42</v>
      </c>
      <c r="P23" s="74" t="s">
        <v>104</v>
      </c>
      <c r="Q23" s="74" t="s">
        <v>97</v>
      </c>
      <c r="R23" s="74" t="s">
        <v>80</v>
      </c>
      <c r="S23" s="74" t="s">
        <v>173</v>
      </c>
      <c r="T23" s="77">
        <v>-10.39</v>
      </c>
      <c r="U23" s="71">
        <v>0.8</v>
      </c>
      <c r="V23" s="53"/>
    </row>
    <row r="24" spans="1:22" ht="25" customHeight="1" x14ac:dyDescent="0.15">
      <c r="A24" s="84" t="s">
        <v>4</v>
      </c>
      <c r="B24" s="80">
        <f t="shared" si="0"/>
        <v>32</v>
      </c>
      <c r="C24" s="71">
        <v>20</v>
      </c>
      <c r="D24" s="71">
        <v>4</v>
      </c>
      <c r="E24" s="74" t="s">
        <v>155</v>
      </c>
      <c r="F24" s="71">
        <v>12</v>
      </c>
      <c r="G24" s="71">
        <v>3</v>
      </c>
      <c r="H24" s="74" t="s">
        <v>39</v>
      </c>
      <c r="I24" s="85">
        <v>-8.15</v>
      </c>
      <c r="J24" s="74" t="s">
        <v>183</v>
      </c>
      <c r="K24" s="74" t="s">
        <v>184</v>
      </c>
      <c r="L24" s="71">
        <v>-0.3</v>
      </c>
      <c r="M24" s="74" t="s">
        <v>169</v>
      </c>
      <c r="N24" s="87">
        <v>0</v>
      </c>
      <c r="O24" s="74" t="s">
        <v>42</v>
      </c>
      <c r="P24" s="74" t="s">
        <v>96</v>
      </c>
      <c r="Q24" s="74" t="s">
        <v>97</v>
      </c>
      <c r="R24" s="74" t="s">
        <v>80</v>
      </c>
      <c r="S24" s="74" t="s">
        <v>173</v>
      </c>
      <c r="T24" s="55">
        <v>-8.43</v>
      </c>
      <c r="U24" s="71">
        <v>0.7</v>
      </c>
      <c r="V24" s="55">
        <f>(U24-L24)+(T24-I24)</f>
        <v>0.72000000000000064</v>
      </c>
    </row>
    <row r="25" spans="1:22" ht="25" customHeight="1" x14ac:dyDescent="0.15">
      <c r="A25" s="84" t="s">
        <v>4</v>
      </c>
      <c r="B25" s="80">
        <f t="shared" si="0"/>
        <v>8</v>
      </c>
      <c r="C25" s="71">
        <v>6</v>
      </c>
      <c r="D25" s="71">
        <v>3</v>
      </c>
      <c r="E25" s="74" t="s">
        <v>81</v>
      </c>
      <c r="F25" s="71">
        <v>2</v>
      </c>
      <c r="G25" s="71">
        <v>3</v>
      </c>
      <c r="H25" s="74" t="s">
        <v>39</v>
      </c>
      <c r="I25" s="85">
        <v>-8.19</v>
      </c>
      <c r="J25" s="74" t="s">
        <v>178</v>
      </c>
      <c r="K25" s="74" t="s">
        <v>177</v>
      </c>
      <c r="L25" s="71">
        <v>-0.96</v>
      </c>
      <c r="M25" s="74" t="s">
        <v>169</v>
      </c>
      <c r="N25" s="87">
        <v>0</v>
      </c>
      <c r="O25" s="74" t="s">
        <v>42</v>
      </c>
      <c r="P25" s="74" t="s">
        <v>96</v>
      </c>
      <c r="Q25" s="74" t="s">
        <v>97</v>
      </c>
      <c r="R25" s="74" t="s">
        <v>80</v>
      </c>
      <c r="S25" s="74" t="s">
        <v>173</v>
      </c>
      <c r="T25" s="77">
        <v>-8.35</v>
      </c>
      <c r="U25" s="71">
        <v>0.8</v>
      </c>
      <c r="V25" s="55">
        <f>(U25-L25)+(T25-I25)</f>
        <v>1.5999999999999999</v>
      </c>
    </row>
    <row r="26" spans="1:22" ht="25" customHeight="1" x14ac:dyDescent="0.15">
      <c r="A26" s="84" t="s">
        <v>4</v>
      </c>
      <c r="B26" s="80">
        <f t="shared" si="0"/>
        <v>24</v>
      </c>
      <c r="C26" s="71">
        <v>18</v>
      </c>
      <c r="D26" s="71">
        <v>1</v>
      </c>
      <c r="E26" s="74" t="s">
        <v>81</v>
      </c>
      <c r="F26" s="71">
        <v>6</v>
      </c>
      <c r="G26" s="71">
        <v>3</v>
      </c>
      <c r="H26" s="74" t="s">
        <v>39</v>
      </c>
      <c r="I26" s="85">
        <v>-10.119999999999999</v>
      </c>
      <c r="J26" s="74" t="s">
        <v>179</v>
      </c>
      <c r="K26" s="74" t="s">
        <v>185</v>
      </c>
      <c r="L26" s="71">
        <v>-1.02</v>
      </c>
      <c r="M26" s="74" t="s">
        <v>169</v>
      </c>
      <c r="N26" s="87">
        <v>0</v>
      </c>
      <c r="O26" s="74" t="s">
        <v>42</v>
      </c>
      <c r="P26" s="74" t="s">
        <v>96</v>
      </c>
      <c r="Q26" s="74" t="s">
        <v>97</v>
      </c>
      <c r="R26" s="74" t="s">
        <v>80</v>
      </c>
      <c r="S26" s="74" t="s">
        <v>173</v>
      </c>
      <c r="T26" s="77">
        <v>-10.37</v>
      </c>
      <c r="U26" s="71">
        <v>0.64</v>
      </c>
      <c r="V26" s="55">
        <f>(U26-L26)+(T26-I26)</f>
        <v>1.4100000000000001</v>
      </c>
    </row>
    <row r="27" spans="1:22" ht="25" customHeight="1" x14ac:dyDescent="0.15">
      <c r="A27" s="84" t="s">
        <v>4</v>
      </c>
      <c r="B27" s="80">
        <f t="shared" si="0"/>
        <v>8</v>
      </c>
      <c r="C27" s="71">
        <v>6</v>
      </c>
      <c r="D27" s="71">
        <v>1</v>
      </c>
      <c r="E27" s="74" t="s">
        <v>81</v>
      </c>
      <c r="F27" s="71">
        <v>2</v>
      </c>
      <c r="G27" s="71">
        <v>3</v>
      </c>
      <c r="H27" s="74" t="s">
        <v>87</v>
      </c>
      <c r="I27" s="74" t="s">
        <v>131</v>
      </c>
      <c r="J27" s="74" t="s">
        <v>132</v>
      </c>
      <c r="K27" s="74" t="s">
        <v>133</v>
      </c>
      <c r="L27" s="56"/>
      <c r="M27" s="74" t="s">
        <v>134</v>
      </c>
      <c r="N27" s="56"/>
      <c r="O27" s="56"/>
      <c r="P27" s="56"/>
      <c r="Q27" s="56"/>
      <c r="R27" s="56"/>
      <c r="S27" s="56"/>
      <c r="T27" s="53"/>
      <c r="U27" s="53"/>
      <c r="V27" s="53"/>
    </row>
    <row r="28" spans="1:22" ht="25" customHeight="1" x14ac:dyDescent="0.15">
      <c r="A28" s="84" t="s">
        <v>4</v>
      </c>
      <c r="B28" s="80">
        <f t="shared" si="0"/>
        <v>24</v>
      </c>
      <c r="C28" s="71">
        <v>18</v>
      </c>
      <c r="D28" s="71">
        <v>1</v>
      </c>
      <c r="E28" s="74" t="s">
        <v>81</v>
      </c>
      <c r="F28" s="71">
        <v>6</v>
      </c>
      <c r="G28" s="71">
        <v>3</v>
      </c>
      <c r="H28" s="74" t="s">
        <v>87</v>
      </c>
      <c r="I28" s="74" t="s">
        <v>135</v>
      </c>
      <c r="J28" s="74" t="s">
        <v>136</v>
      </c>
      <c r="K28" s="74" t="s">
        <v>137</v>
      </c>
      <c r="L28" s="56"/>
      <c r="M28" s="74" t="s">
        <v>134</v>
      </c>
      <c r="N28" s="56"/>
      <c r="O28" s="56"/>
      <c r="P28" s="56"/>
      <c r="Q28" s="56"/>
      <c r="R28" s="56"/>
      <c r="S28" s="56"/>
      <c r="T28" s="53"/>
      <c r="U28" s="53"/>
      <c r="V28" s="53"/>
    </row>
    <row r="29" spans="1:22" ht="25" customHeight="1" x14ac:dyDescent="0.15">
      <c r="A29" s="84" t="s">
        <v>4</v>
      </c>
      <c r="B29" s="80">
        <f t="shared" si="0"/>
        <v>16</v>
      </c>
      <c r="C29" s="71">
        <v>14</v>
      </c>
      <c r="D29" s="71">
        <v>8</v>
      </c>
      <c r="E29" s="74" t="s">
        <v>138</v>
      </c>
      <c r="F29" s="71">
        <v>2</v>
      </c>
      <c r="G29" s="71">
        <v>3</v>
      </c>
      <c r="H29" s="74" t="s">
        <v>39</v>
      </c>
      <c r="I29" s="74" t="s">
        <v>139</v>
      </c>
      <c r="J29" s="74" t="s">
        <v>140</v>
      </c>
      <c r="K29" s="74" t="s">
        <v>141</v>
      </c>
      <c r="L29" s="56"/>
      <c r="M29" s="74" t="s">
        <v>134</v>
      </c>
      <c r="N29" s="56"/>
      <c r="O29" s="56"/>
      <c r="P29" s="56"/>
      <c r="Q29" s="56"/>
      <c r="R29" s="56"/>
      <c r="S29" s="56"/>
      <c r="T29" s="53"/>
      <c r="U29" s="53"/>
      <c r="V29" s="53"/>
    </row>
    <row r="30" spans="1:22" ht="25" customHeight="1" x14ac:dyDescent="0.15">
      <c r="A30" s="84" t="s">
        <v>4</v>
      </c>
      <c r="B30" s="80">
        <f t="shared" si="0"/>
        <v>32</v>
      </c>
      <c r="C30" s="71">
        <v>28</v>
      </c>
      <c r="D30" s="71">
        <v>9</v>
      </c>
      <c r="E30" s="74" t="s">
        <v>138</v>
      </c>
      <c r="F30" s="71">
        <v>4</v>
      </c>
      <c r="G30" s="71">
        <v>3</v>
      </c>
      <c r="H30" s="74" t="s">
        <v>39</v>
      </c>
      <c r="I30" s="74" t="s">
        <v>142</v>
      </c>
      <c r="J30" s="74" t="s">
        <v>143</v>
      </c>
      <c r="K30" s="74" t="s">
        <v>144</v>
      </c>
      <c r="L30" s="56"/>
      <c r="M30" s="74" t="s">
        <v>134</v>
      </c>
      <c r="N30" s="56"/>
      <c r="O30" s="56"/>
      <c r="P30" s="56"/>
      <c r="Q30" s="56"/>
      <c r="R30" s="56"/>
      <c r="S30" s="56"/>
      <c r="T30" s="53"/>
      <c r="U30" s="53"/>
      <c r="V30" s="53"/>
    </row>
    <row r="31" spans="1:22" ht="25" customHeight="1" x14ac:dyDescent="0.15">
      <c r="A31" s="84" t="s">
        <v>4</v>
      </c>
      <c r="B31" s="80">
        <f t="shared" si="0"/>
        <v>8</v>
      </c>
      <c r="C31" s="71">
        <v>6</v>
      </c>
      <c r="D31" s="71">
        <v>1</v>
      </c>
      <c r="E31" s="74" t="s">
        <v>81</v>
      </c>
      <c r="F31" s="71">
        <v>2</v>
      </c>
      <c r="G31" s="71">
        <v>3</v>
      </c>
      <c r="H31" s="74" t="s">
        <v>39</v>
      </c>
      <c r="I31" s="74" t="s">
        <v>145</v>
      </c>
      <c r="J31" s="74" t="s">
        <v>146</v>
      </c>
      <c r="K31" s="74" t="s">
        <v>147</v>
      </c>
      <c r="L31" s="56"/>
      <c r="M31" s="74" t="s">
        <v>134</v>
      </c>
      <c r="N31" s="56"/>
      <c r="O31" s="56"/>
      <c r="P31" s="56"/>
      <c r="Q31" s="56"/>
      <c r="R31" s="56"/>
      <c r="S31" s="56"/>
      <c r="T31" s="53"/>
      <c r="U31" s="53"/>
      <c r="V31" s="53"/>
    </row>
    <row r="32" spans="1:22" ht="25" customHeight="1" x14ac:dyDescent="0.15">
      <c r="A32" s="84" t="s">
        <v>4</v>
      </c>
      <c r="B32" s="80">
        <f t="shared" si="0"/>
        <v>8</v>
      </c>
      <c r="C32" s="71">
        <v>6</v>
      </c>
      <c r="D32" s="71">
        <v>8</v>
      </c>
      <c r="E32" s="74" t="s">
        <v>81</v>
      </c>
      <c r="F32" s="71">
        <v>2</v>
      </c>
      <c r="G32" s="71">
        <v>3</v>
      </c>
      <c r="H32" s="74" t="s">
        <v>39</v>
      </c>
      <c r="I32" s="74" t="s">
        <v>148</v>
      </c>
      <c r="J32" s="74" t="s">
        <v>149</v>
      </c>
      <c r="K32" s="74" t="s">
        <v>147</v>
      </c>
      <c r="L32" s="56"/>
      <c r="M32" s="74" t="s">
        <v>134</v>
      </c>
      <c r="N32" s="56"/>
      <c r="O32" s="56"/>
      <c r="P32" s="56"/>
      <c r="Q32" s="56"/>
      <c r="R32" s="56"/>
      <c r="S32" s="56"/>
      <c r="T32" s="53"/>
      <c r="U32" s="53"/>
      <c r="V32" s="53"/>
    </row>
    <row r="33" spans="1:22" ht="25" customHeight="1" x14ac:dyDescent="0.15">
      <c r="A33" s="84" t="s">
        <v>4</v>
      </c>
      <c r="B33" s="80">
        <f t="shared" si="0"/>
        <v>40</v>
      </c>
      <c r="C33" s="71">
        <v>30</v>
      </c>
      <c r="D33" s="71">
        <v>3</v>
      </c>
      <c r="E33" s="74" t="s">
        <v>81</v>
      </c>
      <c r="F33" s="71">
        <v>10</v>
      </c>
      <c r="G33" s="71">
        <v>3</v>
      </c>
      <c r="H33" s="74" t="s">
        <v>39</v>
      </c>
      <c r="I33" s="74" t="s">
        <v>150</v>
      </c>
      <c r="J33" s="74" t="s">
        <v>151</v>
      </c>
      <c r="K33" s="74" t="s">
        <v>152</v>
      </c>
      <c r="L33" s="56"/>
      <c r="M33" s="74" t="s">
        <v>134</v>
      </c>
      <c r="N33" s="56"/>
      <c r="O33" s="56"/>
      <c r="P33" s="56"/>
      <c r="Q33" s="56"/>
      <c r="R33" s="56"/>
      <c r="S33" s="56"/>
      <c r="T33" s="53"/>
      <c r="U33" s="53"/>
      <c r="V33" s="53"/>
    </row>
    <row r="34" spans="1:22" ht="25" customHeight="1" x14ac:dyDescent="0.15">
      <c r="A34" s="84" t="s">
        <v>4</v>
      </c>
      <c r="B34" s="80">
        <f t="shared" si="0"/>
        <v>40</v>
      </c>
      <c r="C34" s="71">
        <v>30</v>
      </c>
      <c r="D34" s="71">
        <v>8</v>
      </c>
      <c r="E34" s="74" t="s">
        <v>81</v>
      </c>
      <c r="F34" s="71">
        <v>10</v>
      </c>
      <c r="G34" s="71">
        <v>3</v>
      </c>
      <c r="H34" s="74" t="s">
        <v>39</v>
      </c>
      <c r="I34" s="74" t="s">
        <v>153</v>
      </c>
      <c r="J34" s="74" t="s">
        <v>154</v>
      </c>
      <c r="K34" s="74" t="s">
        <v>152</v>
      </c>
      <c r="L34" s="56"/>
      <c r="M34" s="74" t="s">
        <v>134</v>
      </c>
      <c r="N34" s="56"/>
      <c r="O34" s="56"/>
      <c r="P34" s="56"/>
      <c r="Q34" s="56"/>
      <c r="R34" s="56"/>
      <c r="S34" s="56"/>
      <c r="T34" s="53"/>
      <c r="U34" s="53"/>
      <c r="V34" s="53"/>
    </row>
    <row r="35" spans="1:22" ht="25" customHeight="1" x14ac:dyDescent="0.15">
      <c r="A35" s="84" t="s">
        <v>4</v>
      </c>
      <c r="B35" s="80">
        <f t="shared" si="0"/>
        <v>16</v>
      </c>
      <c r="C35" s="71">
        <v>10</v>
      </c>
      <c r="D35" s="71">
        <v>2</v>
      </c>
      <c r="E35" s="74" t="s">
        <v>155</v>
      </c>
      <c r="F35" s="71">
        <v>6</v>
      </c>
      <c r="G35" s="71">
        <v>3</v>
      </c>
      <c r="H35" s="74" t="s">
        <v>39</v>
      </c>
      <c r="I35" s="74" t="s">
        <v>156</v>
      </c>
      <c r="J35" s="74" t="s">
        <v>157</v>
      </c>
      <c r="K35" s="74" t="s">
        <v>158</v>
      </c>
      <c r="L35" s="56"/>
      <c r="M35" s="74" t="s">
        <v>134</v>
      </c>
      <c r="N35" s="56"/>
      <c r="O35" s="56"/>
      <c r="P35" s="56"/>
      <c r="Q35" s="56"/>
      <c r="R35" s="56"/>
      <c r="S35" s="56"/>
      <c r="T35" s="53"/>
      <c r="U35" s="53"/>
      <c r="V35" s="53"/>
    </row>
    <row r="36" spans="1:22" ht="25" customHeight="1" x14ac:dyDescent="0.15">
      <c r="A36" s="84" t="s">
        <v>4</v>
      </c>
      <c r="B36" s="80">
        <f t="shared" si="0"/>
        <v>32</v>
      </c>
      <c r="C36" s="71">
        <v>20</v>
      </c>
      <c r="D36" s="71">
        <v>4</v>
      </c>
      <c r="E36" s="74" t="s">
        <v>155</v>
      </c>
      <c r="F36" s="71">
        <v>12</v>
      </c>
      <c r="G36" s="71">
        <v>3</v>
      </c>
      <c r="H36" s="74" t="s">
        <v>39</v>
      </c>
      <c r="I36" s="74" t="s">
        <v>159</v>
      </c>
      <c r="J36" s="74" t="s">
        <v>160</v>
      </c>
      <c r="K36" s="74" t="s">
        <v>161</v>
      </c>
      <c r="L36" s="56"/>
      <c r="M36" s="74" t="s">
        <v>134</v>
      </c>
      <c r="N36" s="56"/>
      <c r="O36" s="56"/>
      <c r="P36" s="56"/>
      <c r="Q36" s="56"/>
      <c r="R36" s="56"/>
      <c r="S36" s="56"/>
      <c r="T36" s="53"/>
      <c r="U36" s="53"/>
      <c r="V36" s="53"/>
    </row>
    <row r="37" spans="1:22" ht="25" customHeight="1" x14ac:dyDescent="0.15">
      <c r="A37" s="84" t="s">
        <v>4</v>
      </c>
      <c r="B37" s="80">
        <f t="shared" si="0"/>
        <v>8</v>
      </c>
      <c r="C37" s="71">
        <v>6</v>
      </c>
      <c r="D37" s="71">
        <v>3</v>
      </c>
      <c r="E37" s="74" t="s">
        <v>81</v>
      </c>
      <c r="F37" s="71">
        <v>2</v>
      </c>
      <c r="G37" s="71">
        <v>3</v>
      </c>
      <c r="H37" s="74" t="s">
        <v>39</v>
      </c>
      <c r="I37" s="74" t="s">
        <v>162</v>
      </c>
      <c r="J37" s="74" t="s">
        <v>146</v>
      </c>
      <c r="K37" s="74" t="s">
        <v>163</v>
      </c>
      <c r="L37" s="56"/>
      <c r="M37" s="74" t="s">
        <v>134</v>
      </c>
      <c r="N37" s="56"/>
      <c r="O37" s="56"/>
      <c r="P37" s="56"/>
      <c r="Q37" s="56"/>
      <c r="R37" s="56"/>
      <c r="S37" s="56"/>
      <c r="T37" s="53"/>
      <c r="U37" s="53"/>
      <c r="V37" s="53"/>
    </row>
    <row r="38" spans="1:22" ht="25" customHeight="1" x14ac:dyDescent="0.15">
      <c r="A38" s="84" t="s">
        <v>4</v>
      </c>
      <c r="B38" s="80">
        <f t="shared" si="0"/>
        <v>24</v>
      </c>
      <c r="C38" s="71">
        <v>18</v>
      </c>
      <c r="D38" s="71">
        <v>1</v>
      </c>
      <c r="E38" s="74" t="s">
        <v>81</v>
      </c>
      <c r="F38" s="71">
        <v>6</v>
      </c>
      <c r="G38" s="71">
        <v>3</v>
      </c>
      <c r="H38" s="74" t="s">
        <v>39</v>
      </c>
      <c r="I38" s="74" t="s">
        <v>164</v>
      </c>
      <c r="J38" s="74" t="s">
        <v>165</v>
      </c>
      <c r="K38" s="74" t="s">
        <v>124</v>
      </c>
      <c r="L38" s="56"/>
      <c r="M38" s="74" t="s">
        <v>134</v>
      </c>
      <c r="N38" s="56"/>
      <c r="O38" s="56"/>
      <c r="P38" s="56"/>
      <c r="Q38" s="56"/>
      <c r="R38" s="56"/>
      <c r="S38" s="56"/>
      <c r="T38" s="53"/>
      <c r="U38" s="53"/>
      <c r="V38" s="53"/>
    </row>
    <row r="39" spans="1:22" ht="25" customHeight="1" x14ac:dyDescent="0.15">
      <c r="A39" s="84" t="s">
        <v>4</v>
      </c>
      <c r="B39" s="80">
        <f t="shared" si="0"/>
        <v>8</v>
      </c>
      <c r="C39" s="71">
        <v>6</v>
      </c>
      <c r="D39" s="71">
        <v>1</v>
      </c>
      <c r="E39" s="74" t="s">
        <v>81</v>
      </c>
      <c r="F39" s="71">
        <v>2</v>
      </c>
      <c r="G39" s="71">
        <v>3</v>
      </c>
      <c r="H39" s="74" t="s">
        <v>87</v>
      </c>
      <c r="I39" s="74" t="s">
        <v>166</v>
      </c>
      <c r="J39" s="74" t="s">
        <v>167</v>
      </c>
      <c r="K39" s="74" t="s">
        <v>168</v>
      </c>
      <c r="L39" s="56"/>
      <c r="M39" s="74" t="s">
        <v>169</v>
      </c>
      <c r="N39" s="56"/>
      <c r="O39" s="56"/>
      <c r="P39" s="56"/>
      <c r="Q39" s="56"/>
      <c r="R39" s="56"/>
      <c r="S39" s="56"/>
      <c r="T39" s="53"/>
      <c r="U39" s="53"/>
      <c r="V39" s="53"/>
    </row>
    <row r="40" spans="1:22" ht="25" customHeight="1" x14ac:dyDescent="0.15">
      <c r="A40" s="84" t="s">
        <v>4</v>
      </c>
      <c r="B40" s="80">
        <f t="shared" si="0"/>
        <v>24</v>
      </c>
      <c r="C40" s="71">
        <v>18</v>
      </c>
      <c r="D40" s="71">
        <v>1</v>
      </c>
      <c r="E40" s="74" t="s">
        <v>81</v>
      </c>
      <c r="F40" s="71">
        <v>6</v>
      </c>
      <c r="G40" s="71">
        <v>3</v>
      </c>
      <c r="H40" s="74" t="s">
        <v>87</v>
      </c>
      <c r="I40" s="74" t="s">
        <v>156</v>
      </c>
      <c r="J40" s="74" t="s">
        <v>92</v>
      </c>
      <c r="K40" s="74" t="s">
        <v>170</v>
      </c>
      <c r="L40" s="56"/>
      <c r="M40" s="74" t="s">
        <v>169</v>
      </c>
      <c r="N40" s="56"/>
      <c r="O40" s="56"/>
      <c r="P40" s="56"/>
      <c r="Q40" s="56"/>
      <c r="R40" s="56"/>
      <c r="S40" s="56"/>
      <c r="T40" s="53"/>
      <c r="U40" s="53"/>
      <c r="V40" s="53"/>
    </row>
    <row r="41" spans="1:22" ht="25" customHeight="1" x14ac:dyDescent="0.15">
      <c r="A41" s="84" t="s">
        <v>4</v>
      </c>
      <c r="B41" s="80">
        <f t="shared" si="0"/>
        <v>16</v>
      </c>
      <c r="C41" s="71">
        <v>14</v>
      </c>
      <c r="D41" s="71">
        <v>8</v>
      </c>
      <c r="E41" s="74" t="s">
        <v>138</v>
      </c>
      <c r="F41" s="71">
        <v>2</v>
      </c>
      <c r="G41" s="71">
        <v>3</v>
      </c>
      <c r="H41" s="74" t="s">
        <v>39</v>
      </c>
      <c r="I41" s="85">
        <v>-2.0099999999999998</v>
      </c>
      <c r="J41" s="74" t="s">
        <v>171</v>
      </c>
      <c r="K41" s="74" t="s">
        <v>172</v>
      </c>
      <c r="L41" s="71">
        <v>-0.9</v>
      </c>
      <c r="M41" s="74" t="s">
        <v>169</v>
      </c>
      <c r="N41" s="87">
        <v>46</v>
      </c>
      <c r="O41" s="74" t="s">
        <v>48</v>
      </c>
      <c r="P41" s="74" t="s">
        <v>96</v>
      </c>
      <c r="Q41" s="74" t="s">
        <v>97</v>
      </c>
      <c r="R41" s="74" t="s">
        <v>80</v>
      </c>
      <c r="S41" s="74" t="s">
        <v>173</v>
      </c>
      <c r="T41" s="55">
        <v>-3.44</v>
      </c>
      <c r="U41" s="71">
        <v>-0.4</v>
      </c>
      <c r="V41" s="55">
        <f t="shared" ref="V41:V50" si="2">(U41-L41)+(T41-I41)</f>
        <v>-0.93000000000000016</v>
      </c>
    </row>
    <row r="42" spans="1:22" ht="25" customHeight="1" x14ac:dyDescent="0.15">
      <c r="A42" s="84" t="s">
        <v>4</v>
      </c>
      <c r="B42" s="80">
        <f t="shared" si="0"/>
        <v>32</v>
      </c>
      <c r="C42" s="71">
        <v>28</v>
      </c>
      <c r="D42" s="71">
        <v>9</v>
      </c>
      <c r="E42" s="74" t="s">
        <v>138</v>
      </c>
      <c r="F42" s="71">
        <v>4</v>
      </c>
      <c r="G42" s="71">
        <v>3</v>
      </c>
      <c r="H42" s="74" t="s">
        <v>39</v>
      </c>
      <c r="I42" s="85">
        <v>-0.44</v>
      </c>
      <c r="J42" s="74" t="s">
        <v>174</v>
      </c>
      <c r="K42" s="74" t="s">
        <v>175</v>
      </c>
      <c r="L42" s="71">
        <v>-0.83</v>
      </c>
      <c r="M42" s="74" t="s">
        <v>169</v>
      </c>
      <c r="N42" s="87">
        <v>37</v>
      </c>
      <c r="O42" s="74" t="s">
        <v>48</v>
      </c>
      <c r="P42" s="74" t="s">
        <v>96</v>
      </c>
      <c r="Q42" s="74" t="s">
        <v>97</v>
      </c>
      <c r="R42" s="74" t="s">
        <v>80</v>
      </c>
      <c r="S42" s="74" t="s">
        <v>173</v>
      </c>
      <c r="T42" s="99">
        <v>-2.4</v>
      </c>
      <c r="U42" s="71">
        <v>-0.43</v>
      </c>
      <c r="V42" s="55">
        <f t="shared" si="2"/>
        <v>-1.56</v>
      </c>
    </row>
    <row r="43" spans="1:22" ht="25" customHeight="1" x14ac:dyDescent="0.15">
      <c r="A43" s="84" t="s">
        <v>4</v>
      </c>
      <c r="B43" s="80">
        <f t="shared" si="0"/>
        <v>8</v>
      </c>
      <c r="C43" s="71">
        <v>6</v>
      </c>
      <c r="D43" s="71">
        <v>1</v>
      </c>
      <c r="E43" s="74" t="s">
        <v>81</v>
      </c>
      <c r="F43" s="71">
        <v>2</v>
      </c>
      <c r="G43" s="71">
        <v>3</v>
      </c>
      <c r="H43" s="74" t="s">
        <v>39</v>
      </c>
      <c r="I43" s="85">
        <v>-10.24</v>
      </c>
      <c r="J43" s="74" t="s">
        <v>176</v>
      </c>
      <c r="K43" s="74" t="s">
        <v>177</v>
      </c>
      <c r="L43" s="71">
        <v>-1.86</v>
      </c>
      <c r="M43" s="74" t="s">
        <v>169</v>
      </c>
      <c r="N43" s="87">
        <v>49</v>
      </c>
      <c r="O43" s="74" t="s">
        <v>48</v>
      </c>
      <c r="P43" s="74" t="s">
        <v>96</v>
      </c>
      <c r="Q43" s="74" t="s">
        <v>97</v>
      </c>
      <c r="R43" s="74" t="s">
        <v>80</v>
      </c>
      <c r="S43" s="74" t="s">
        <v>173</v>
      </c>
      <c r="T43" s="99">
        <v>-10.31</v>
      </c>
      <c r="U43" s="71">
        <v>-0.76</v>
      </c>
      <c r="V43" s="55">
        <f t="shared" si="2"/>
        <v>1.0299999999999998</v>
      </c>
    </row>
    <row r="44" spans="1:22" ht="25" customHeight="1" x14ac:dyDescent="0.15">
      <c r="A44" s="84" t="s">
        <v>4</v>
      </c>
      <c r="B44" s="80">
        <f t="shared" si="0"/>
        <v>8</v>
      </c>
      <c r="C44" s="71">
        <v>6</v>
      </c>
      <c r="D44" s="71">
        <v>8</v>
      </c>
      <c r="E44" s="74" t="s">
        <v>81</v>
      </c>
      <c r="F44" s="71">
        <v>2</v>
      </c>
      <c r="G44" s="71">
        <v>3</v>
      </c>
      <c r="H44" s="74" t="s">
        <v>39</v>
      </c>
      <c r="I44" s="85">
        <v>-2.61</v>
      </c>
      <c r="J44" s="74" t="s">
        <v>178</v>
      </c>
      <c r="K44" s="74" t="s">
        <v>177</v>
      </c>
      <c r="L44" s="71">
        <v>-1.64</v>
      </c>
      <c r="M44" s="74" t="s">
        <v>169</v>
      </c>
      <c r="N44" s="87">
        <v>49</v>
      </c>
      <c r="O44" s="74" t="s">
        <v>48</v>
      </c>
      <c r="P44" s="74" t="s">
        <v>96</v>
      </c>
      <c r="Q44" s="74" t="s">
        <v>97</v>
      </c>
      <c r="R44" s="74" t="s">
        <v>80</v>
      </c>
      <c r="S44" s="74" t="s">
        <v>173</v>
      </c>
      <c r="T44" s="99">
        <v>-4.29</v>
      </c>
      <c r="U44" s="71">
        <v>-1.06</v>
      </c>
      <c r="V44" s="55">
        <f t="shared" si="2"/>
        <v>-1.1000000000000003</v>
      </c>
    </row>
    <row r="45" spans="1:22" ht="25" customHeight="1" x14ac:dyDescent="0.15">
      <c r="A45" s="84" t="s">
        <v>4</v>
      </c>
      <c r="B45" s="80">
        <f t="shared" si="0"/>
        <v>40</v>
      </c>
      <c r="C45" s="71">
        <v>30</v>
      </c>
      <c r="D45" s="71">
        <v>3</v>
      </c>
      <c r="E45" s="74" t="s">
        <v>81</v>
      </c>
      <c r="F45" s="71">
        <v>10</v>
      </c>
      <c r="G45" s="71">
        <v>3</v>
      </c>
      <c r="H45" s="74" t="s">
        <v>39</v>
      </c>
      <c r="I45" s="85">
        <v>-8.16</v>
      </c>
      <c r="J45" s="74" t="s">
        <v>179</v>
      </c>
      <c r="K45" s="74" t="s">
        <v>180</v>
      </c>
      <c r="L45" s="71">
        <v>-1.34</v>
      </c>
      <c r="M45" s="74" t="s">
        <v>169</v>
      </c>
      <c r="N45" s="87">
        <v>33</v>
      </c>
      <c r="O45" s="74" t="s">
        <v>48</v>
      </c>
      <c r="P45" s="74" t="s">
        <v>96</v>
      </c>
      <c r="Q45" s="74" t="s">
        <v>97</v>
      </c>
      <c r="R45" s="74" t="s">
        <v>80</v>
      </c>
      <c r="S45" s="74" t="s">
        <v>173</v>
      </c>
      <c r="T45" s="99">
        <v>-8.4499999999999993</v>
      </c>
      <c r="U45" s="71">
        <v>-0.64</v>
      </c>
      <c r="V45" s="55">
        <f t="shared" si="2"/>
        <v>0.41000000000000092</v>
      </c>
    </row>
    <row r="46" spans="1:22" ht="25" customHeight="1" x14ac:dyDescent="0.15">
      <c r="A46" s="84" t="s">
        <v>4</v>
      </c>
      <c r="B46" s="80">
        <f t="shared" si="0"/>
        <v>40</v>
      </c>
      <c r="C46" s="71">
        <v>30</v>
      </c>
      <c r="D46" s="71">
        <v>8</v>
      </c>
      <c r="E46" s="74" t="s">
        <v>81</v>
      </c>
      <c r="F46" s="71">
        <v>10</v>
      </c>
      <c r="G46" s="71">
        <v>3</v>
      </c>
      <c r="H46" s="74" t="s">
        <v>39</v>
      </c>
      <c r="I46" s="85">
        <v>-2.74</v>
      </c>
      <c r="J46" s="74" t="s">
        <v>179</v>
      </c>
      <c r="K46" s="74" t="s">
        <v>180</v>
      </c>
      <c r="L46" s="71">
        <v>-1.29</v>
      </c>
      <c r="M46" s="74" t="s">
        <v>169</v>
      </c>
      <c r="N46" s="87">
        <v>33</v>
      </c>
      <c r="O46" s="74" t="s">
        <v>48</v>
      </c>
      <c r="P46" s="74" t="s">
        <v>96</v>
      </c>
      <c r="Q46" s="74" t="s">
        <v>97</v>
      </c>
      <c r="R46" s="74" t="s">
        <v>80</v>
      </c>
      <c r="S46" s="74" t="s">
        <v>173</v>
      </c>
      <c r="T46" s="99">
        <v>-4.32</v>
      </c>
      <c r="U46" s="71">
        <v>-0.44</v>
      </c>
      <c r="V46" s="55">
        <f t="shared" si="2"/>
        <v>-0.73</v>
      </c>
    </row>
    <row r="47" spans="1:22" ht="25" customHeight="1" x14ac:dyDescent="0.15">
      <c r="A47" s="84" t="s">
        <v>4</v>
      </c>
      <c r="B47" s="80">
        <f t="shared" si="0"/>
        <v>16</v>
      </c>
      <c r="C47" s="71">
        <v>10</v>
      </c>
      <c r="D47" s="71">
        <v>2</v>
      </c>
      <c r="E47" s="74" t="s">
        <v>155</v>
      </c>
      <c r="F47" s="71">
        <v>6</v>
      </c>
      <c r="G47" s="71">
        <v>3</v>
      </c>
      <c r="H47" s="74" t="s">
        <v>39</v>
      </c>
      <c r="I47" s="85">
        <v>-10.199999999999999</v>
      </c>
      <c r="J47" s="74" t="s">
        <v>181</v>
      </c>
      <c r="K47" s="74" t="s">
        <v>182</v>
      </c>
      <c r="L47" s="71">
        <v>-1.1100000000000001</v>
      </c>
      <c r="M47" s="74" t="s">
        <v>169</v>
      </c>
      <c r="N47" s="87">
        <v>46</v>
      </c>
      <c r="O47" s="74" t="s">
        <v>48</v>
      </c>
      <c r="P47" s="74" t="s">
        <v>96</v>
      </c>
      <c r="Q47" s="74" t="s">
        <v>97</v>
      </c>
      <c r="R47" s="74" t="s">
        <v>80</v>
      </c>
      <c r="S47" s="74" t="s">
        <v>173</v>
      </c>
      <c r="T47" s="99">
        <v>-10.39</v>
      </c>
      <c r="U47" s="71">
        <v>-0.9</v>
      </c>
      <c r="V47" s="55">
        <f t="shared" si="2"/>
        <v>1.9999999999998797E-2</v>
      </c>
    </row>
    <row r="48" spans="1:22" ht="25" customHeight="1" x14ac:dyDescent="0.15">
      <c r="A48" s="84" t="s">
        <v>4</v>
      </c>
      <c r="B48" s="80">
        <f t="shared" si="0"/>
        <v>32</v>
      </c>
      <c r="C48" s="71">
        <v>20</v>
      </c>
      <c r="D48" s="71">
        <v>4</v>
      </c>
      <c r="E48" s="74" t="s">
        <v>155</v>
      </c>
      <c r="F48" s="71">
        <v>12</v>
      </c>
      <c r="G48" s="71">
        <v>3</v>
      </c>
      <c r="H48" s="74" t="s">
        <v>39</v>
      </c>
      <c r="I48" s="85">
        <v>-8.15</v>
      </c>
      <c r="J48" s="74" t="s">
        <v>183</v>
      </c>
      <c r="K48" s="74" t="s">
        <v>184</v>
      </c>
      <c r="L48" s="71">
        <v>-1.5</v>
      </c>
      <c r="M48" s="74" t="s">
        <v>169</v>
      </c>
      <c r="N48" s="87">
        <v>37</v>
      </c>
      <c r="O48" s="74" t="s">
        <v>48</v>
      </c>
      <c r="P48" s="74" t="s">
        <v>96</v>
      </c>
      <c r="Q48" s="74" t="s">
        <v>97</v>
      </c>
      <c r="R48" s="74" t="s">
        <v>80</v>
      </c>
      <c r="S48" s="74" t="s">
        <v>173</v>
      </c>
      <c r="T48" s="99">
        <v>-8.43</v>
      </c>
      <c r="U48" s="71">
        <v>-0.3</v>
      </c>
      <c r="V48" s="55">
        <f t="shared" si="2"/>
        <v>0.9200000000000006</v>
      </c>
    </row>
    <row r="49" spans="1:22" ht="25" customHeight="1" x14ac:dyDescent="0.15">
      <c r="A49" s="84" t="s">
        <v>4</v>
      </c>
      <c r="B49" s="80">
        <f t="shared" si="0"/>
        <v>8</v>
      </c>
      <c r="C49" s="71">
        <v>6</v>
      </c>
      <c r="D49" s="71">
        <v>3</v>
      </c>
      <c r="E49" s="74" t="s">
        <v>81</v>
      </c>
      <c r="F49" s="71">
        <v>2</v>
      </c>
      <c r="G49" s="71">
        <v>3</v>
      </c>
      <c r="H49" s="74" t="s">
        <v>39</v>
      </c>
      <c r="I49" s="85">
        <v>-8.19</v>
      </c>
      <c r="J49" s="74" t="s">
        <v>178</v>
      </c>
      <c r="K49" s="74" t="s">
        <v>177</v>
      </c>
      <c r="L49" s="71">
        <v>-1.81</v>
      </c>
      <c r="M49" s="74" t="s">
        <v>169</v>
      </c>
      <c r="N49" s="87">
        <v>49</v>
      </c>
      <c r="O49" s="74" t="s">
        <v>48</v>
      </c>
      <c r="P49" s="74" t="s">
        <v>96</v>
      </c>
      <c r="Q49" s="74" t="s">
        <v>97</v>
      </c>
      <c r="R49" s="74" t="s">
        <v>80</v>
      </c>
      <c r="S49" s="74" t="s">
        <v>173</v>
      </c>
      <c r="T49" s="99">
        <v>-8.35</v>
      </c>
      <c r="U49" s="71">
        <v>-0.74</v>
      </c>
      <c r="V49" s="55">
        <f t="shared" si="2"/>
        <v>0.90999999999999992</v>
      </c>
    </row>
    <row r="50" spans="1:22" ht="25" customHeight="1" x14ac:dyDescent="0.15">
      <c r="A50" s="84" t="s">
        <v>4</v>
      </c>
      <c r="B50" s="80">
        <f t="shared" si="0"/>
        <v>24</v>
      </c>
      <c r="C50" s="71">
        <v>18</v>
      </c>
      <c r="D50" s="71">
        <v>1</v>
      </c>
      <c r="E50" s="74" t="s">
        <v>81</v>
      </c>
      <c r="F50" s="71">
        <v>6</v>
      </c>
      <c r="G50" s="71">
        <v>3</v>
      </c>
      <c r="H50" s="74" t="s">
        <v>39</v>
      </c>
      <c r="I50" s="85">
        <v>-10.119999999999999</v>
      </c>
      <c r="J50" s="74" t="s">
        <v>179</v>
      </c>
      <c r="K50" s="74" t="s">
        <v>185</v>
      </c>
      <c r="L50" s="71">
        <v>-1.34</v>
      </c>
      <c r="M50" s="74" t="s">
        <v>169</v>
      </c>
      <c r="N50" s="71">
        <v>41</v>
      </c>
      <c r="O50" s="74" t="s">
        <v>48</v>
      </c>
      <c r="P50" s="74" t="s">
        <v>96</v>
      </c>
      <c r="Q50" s="74" t="s">
        <v>97</v>
      </c>
      <c r="R50" s="74" t="s">
        <v>80</v>
      </c>
      <c r="S50" s="74" t="s">
        <v>173</v>
      </c>
      <c r="T50" s="99">
        <v>-10.37</v>
      </c>
      <c r="U50" s="71">
        <v>-0.66</v>
      </c>
      <c r="V50" s="55">
        <f t="shared" si="2"/>
        <v>0.43000000000000005</v>
      </c>
    </row>
    <row r="51" spans="1:22" ht="25" customHeight="1" x14ac:dyDescent="0.15"/>
    <row r="52" spans="1:22" ht="25" customHeight="1" x14ac:dyDescent="0.15"/>
  </sheetData>
  <mergeCells count="1">
    <mergeCell ref="A1:V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5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7" width="16.33203125" style="1" customWidth="1"/>
    <col min="8" max="8" width="25.6640625" style="1" customWidth="1"/>
    <col min="9" max="23" width="16.33203125" style="1" customWidth="1"/>
    <col min="24" max="24" width="20.6640625" style="1" customWidth="1"/>
    <col min="25" max="25" width="16.33203125" style="1" customWidth="1"/>
    <col min="26" max="16384" width="16.33203125" style="1"/>
  </cols>
  <sheetData>
    <row r="1" spans="1:24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24" ht="44" customHeight="1" x14ac:dyDescent="0.15">
      <c r="A2" s="36" t="s">
        <v>20</v>
      </c>
      <c r="B2" s="36" t="s">
        <v>130</v>
      </c>
      <c r="C2" s="36" t="s">
        <v>62</v>
      </c>
      <c r="D2" s="36" t="s">
        <v>23</v>
      </c>
      <c r="E2" s="36" t="s">
        <v>63</v>
      </c>
      <c r="F2" s="36" t="s">
        <v>64</v>
      </c>
      <c r="G2" s="37" t="s">
        <v>65</v>
      </c>
      <c r="H2" s="36" t="s">
        <v>66</v>
      </c>
      <c r="I2" s="36" t="s">
        <v>26</v>
      </c>
      <c r="J2" s="36" t="s">
        <v>117</v>
      </c>
      <c r="K2" s="36" t="s">
        <v>27</v>
      </c>
      <c r="L2" s="36" t="s">
        <v>28</v>
      </c>
      <c r="M2" s="36" t="s">
        <v>29</v>
      </c>
      <c r="N2" s="36" t="s">
        <v>118</v>
      </c>
      <c r="O2" s="36" t="s">
        <v>30</v>
      </c>
      <c r="P2" s="36" t="s">
        <v>31</v>
      </c>
      <c r="Q2" s="36" t="s">
        <v>32</v>
      </c>
      <c r="R2" s="36" t="s">
        <v>33</v>
      </c>
      <c r="S2" s="36" t="s">
        <v>34</v>
      </c>
      <c r="T2" s="36" t="s">
        <v>35</v>
      </c>
      <c r="U2" s="36" t="s">
        <v>36</v>
      </c>
      <c r="V2" s="36" t="s">
        <v>37</v>
      </c>
      <c r="W2" s="36" t="s">
        <v>85</v>
      </c>
      <c r="X2" s="36" t="s">
        <v>86</v>
      </c>
    </row>
    <row r="3" spans="1:24" ht="20.25" customHeight="1" x14ac:dyDescent="0.15">
      <c r="A3" s="81" t="s">
        <v>4</v>
      </c>
      <c r="B3" s="78">
        <f t="shared" ref="B3:B50" si="0">SUM(C3,F3)</f>
        <v>8</v>
      </c>
      <c r="C3" s="64">
        <v>6</v>
      </c>
      <c r="D3" s="64">
        <v>1</v>
      </c>
      <c r="E3" s="67" t="s">
        <v>81</v>
      </c>
      <c r="F3" s="64">
        <v>2</v>
      </c>
      <c r="G3" s="64">
        <v>3</v>
      </c>
      <c r="H3" s="67" t="s">
        <v>87</v>
      </c>
      <c r="I3" s="67" t="s">
        <v>186</v>
      </c>
      <c r="J3" s="67" t="s">
        <v>186</v>
      </c>
      <c r="K3" s="67" t="s">
        <v>132</v>
      </c>
      <c r="L3" s="67" t="s">
        <v>133</v>
      </c>
      <c r="M3" s="82"/>
      <c r="N3" s="82"/>
      <c r="O3" s="67" t="s">
        <v>134</v>
      </c>
      <c r="P3" s="82"/>
      <c r="Q3" s="82"/>
      <c r="R3" s="82"/>
      <c r="S3" s="82"/>
      <c r="T3" s="82"/>
      <c r="U3" s="82"/>
      <c r="V3" s="96"/>
      <c r="W3" s="96"/>
      <c r="X3" s="44"/>
    </row>
    <row r="4" spans="1:24" ht="20" customHeight="1" x14ac:dyDescent="0.15">
      <c r="A4" s="84" t="s">
        <v>4</v>
      </c>
      <c r="B4" s="80">
        <f t="shared" si="0"/>
        <v>24</v>
      </c>
      <c r="C4" s="71">
        <v>18</v>
      </c>
      <c r="D4" s="71">
        <v>1</v>
      </c>
      <c r="E4" s="74" t="s">
        <v>81</v>
      </c>
      <c r="F4" s="71">
        <v>6</v>
      </c>
      <c r="G4" s="71">
        <v>3</v>
      </c>
      <c r="H4" s="74" t="s">
        <v>87</v>
      </c>
      <c r="I4" s="74" t="s">
        <v>187</v>
      </c>
      <c r="J4" s="74" t="s">
        <v>187</v>
      </c>
      <c r="K4" s="74" t="s">
        <v>188</v>
      </c>
      <c r="L4" s="74" t="s">
        <v>137</v>
      </c>
      <c r="M4" s="56"/>
      <c r="N4" s="56"/>
      <c r="O4" s="74" t="s">
        <v>134</v>
      </c>
      <c r="P4" s="56"/>
      <c r="Q4" s="56"/>
      <c r="R4" s="56"/>
      <c r="S4" s="56"/>
      <c r="T4" s="56"/>
      <c r="U4" s="56"/>
      <c r="V4" s="97"/>
      <c r="W4" s="97"/>
      <c r="X4" s="53"/>
    </row>
    <row r="5" spans="1:24" ht="20" customHeight="1" x14ac:dyDescent="0.15">
      <c r="A5" s="84" t="s">
        <v>4</v>
      </c>
      <c r="B5" s="80">
        <f t="shared" si="0"/>
        <v>16</v>
      </c>
      <c r="C5" s="71">
        <v>14</v>
      </c>
      <c r="D5" s="71">
        <v>8</v>
      </c>
      <c r="E5" s="74" t="s">
        <v>138</v>
      </c>
      <c r="F5" s="71">
        <v>2</v>
      </c>
      <c r="G5" s="71">
        <v>3</v>
      </c>
      <c r="H5" s="74" t="s">
        <v>39</v>
      </c>
      <c r="I5" s="74" t="s">
        <v>189</v>
      </c>
      <c r="J5" s="74" t="s">
        <v>189</v>
      </c>
      <c r="K5" s="74" t="s">
        <v>190</v>
      </c>
      <c r="L5" s="74" t="s">
        <v>141</v>
      </c>
      <c r="M5" s="56"/>
      <c r="N5" s="56"/>
      <c r="O5" s="74" t="s">
        <v>134</v>
      </c>
      <c r="P5" s="56"/>
      <c r="Q5" s="56"/>
      <c r="R5" s="56"/>
      <c r="S5" s="56"/>
      <c r="T5" s="56"/>
      <c r="U5" s="56"/>
      <c r="V5" s="97"/>
      <c r="W5" s="97"/>
      <c r="X5" s="53"/>
    </row>
    <row r="6" spans="1:24" ht="20" customHeight="1" x14ac:dyDescent="0.15">
      <c r="A6" s="84" t="s">
        <v>4</v>
      </c>
      <c r="B6" s="80">
        <f t="shared" si="0"/>
        <v>32</v>
      </c>
      <c r="C6" s="71">
        <v>28</v>
      </c>
      <c r="D6" s="71">
        <v>9</v>
      </c>
      <c r="E6" s="74" t="s">
        <v>138</v>
      </c>
      <c r="F6" s="71">
        <v>4</v>
      </c>
      <c r="G6" s="71">
        <v>3</v>
      </c>
      <c r="H6" s="74" t="s">
        <v>39</v>
      </c>
      <c r="I6" s="74" t="s">
        <v>191</v>
      </c>
      <c r="J6" s="74" t="s">
        <v>191</v>
      </c>
      <c r="K6" s="74" t="s">
        <v>143</v>
      </c>
      <c r="L6" s="74" t="s">
        <v>144</v>
      </c>
      <c r="M6" s="56"/>
      <c r="N6" s="56"/>
      <c r="O6" s="74" t="s">
        <v>134</v>
      </c>
      <c r="P6" s="56"/>
      <c r="Q6" s="56"/>
      <c r="R6" s="56"/>
      <c r="S6" s="56"/>
      <c r="T6" s="56"/>
      <c r="U6" s="56"/>
      <c r="V6" s="97"/>
      <c r="W6" s="97"/>
      <c r="X6" s="53"/>
    </row>
    <row r="7" spans="1:24" ht="20" customHeight="1" x14ac:dyDescent="0.15">
      <c r="A7" s="84" t="s">
        <v>4</v>
      </c>
      <c r="B7" s="80">
        <f t="shared" si="0"/>
        <v>8</v>
      </c>
      <c r="C7" s="71">
        <v>6</v>
      </c>
      <c r="D7" s="71">
        <v>1</v>
      </c>
      <c r="E7" s="74" t="s">
        <v>81</v>
      </c>
      <c r="F7" s="71">
        <v>2</v>
      </c>
      <c r="G7" s="71">
        <v>3</v>
      </c>
      <c r="H7" s="74" t="s">
        <v>39</v>
      </c>
      <c r="I7" s="74" t="s">
        <v>192</v>
      </c>
      <c r="J7" s="74" t="s">
        <v>192</v>
      </c>
      <c r="K7" s="74" t="s">
        <v>146</v>
      </c>
      <c r="L7" s="74" t="s">
        <v>147</v>
      </c>
      <c r="M7" s="56"/>
      <c r="N7" s="56"/>
      <c r="O7" s="74" t="s">
        <v>134</v>
      </c>
      <c r="P7" s="56"/>
      <c r="Q7" s="56"/>
      <c r="R7" s="56"/>
      <c r="S7" s="56"/>
      <c r="T7" s="56"/>
      <c r="U7" s="56"/>
      <c r="V7" s="97"/>
      <c r="W7" s="97"/>
      <c r="X7" s="53"/>
    </row>
    <row r="8" spans="1:24" ht="20" customHeight="1" x14ac:dyDescent="0.15">
      <c r="A8" s="84" t="s">
        <v>4</v>
      </c>
      <c r="B8" s="80">
        <f t="shared" si="0"/>
        <v>8</v>
      </c>
      <c r="C8" s="71">
        <v>6</v>
      </c>
      <c r="D8" s="71">
        <v>8</v>
      </c>
      <c r="E8" s="74" t="s">
        <v>81</v>
      </c>
      <c r="F8" s="71">
        <v>2</v>
      </c>
      <c r="G8" s="71">
        <v>3</v>
      </c>
      <c r="H8" s="74" t="s">
        <v>39</v>
      </c>
      <c r="I8" s="74" t="s">
        <v>193</v>
      </c>
      <c r="J8" s="74" t="s">
        <v>193</v>
      </c>
      <c r="K8" s="74" t="s">
        <v>146</v>
      </c>
      <c r="L8" s="74" t="s">
        <v>147</v>
      </c>
      <c r="M8" s="56"/>
      <c r="N8" s="56"/>
      <c r="O8" s="74" t="s">
        <v>134</v>
      </c>
      <c r="P8" s="56"/>
      <c r="Q8" s="56"/>
      <c r="R8" s="56"/>
      <c r="S8" s="56"/>
      <c r="T8" s="56"/>
      <c r="U8" s="56"/>
      <c r="V8" s="97"/>
      <c r="W8" s="97"/>
      <c r="X8" s="53"/>
    </row>
    <row r="9" spans="1:24" ht="20" customHeight="1" x14ac:dyDescent="0.15">
      <c r="A9" s="84" t="s">
        <v>4</v>
      </c>
      <c r="B9" s="80">
        <f t="shared" si="0"/>
        <v>40</v>
      </c>
      <c r="C9" s="71">
        <v>30</v>
      </c>
      <c r="D9" s="71">
        <v>3</v>
      </c>
      <c r="E9" s="74" t="s">
        <v>81</v>
      </c>
      <c r="F9" s="71">
        <v>10</v>
      </c>
      <c r="G9" s="71">
        <v>3</v>
      </c>
      <c r="H9" s="74" t="s">
        <v>39</v>
      </c>
      <c r="I9" s="74" t="s">
        <v>194</v>
      </c>
      <c r="J9" s="74" t="s">
        <v>194</v>
      </c>
      <c r="K9" s="74" t="s">
        <v>151</v>
      </c>
      <c r="L9" s="74" t="s">
        <v>152</v>
      </c>
      <c r="M9" s="56"/>
      <c r="N9" s="56"/>
      <c r="O9" s="74" t="s">
        <v>134</v>
      </c>
      <c r="P9" s="56"/>
      <c r="Q9" s="56"/>
      <c r="R9" s="56"/>
      <c r="S9" s="56"/>
      <c r="T9" s="56"/>
      <c r="U9" s="56"/>
      <c r="V9" s="97"/>
      <c r="W9" s="97"/>
      <c r="X9" s="53"/>
    </row>
    <row r="10" spans="1:24" ht="20" customHeight="1" x14ac:dyDescent="0.15">
      <c r="A10" s="84" t="s">
        <v>4</v>
      </c>
      <c r="B10" s="80">
        <f t="shared" si="0"/>
        <v>40</v>
      </c>
      <c r="C10" s="71">
        <v>30</v>
      </c>
      <c r="D10" s="71">
        <v>8</v>
      </c>
      <c r="E10" s="74" t="s">
        <v>81</v>
      </c>
      <c r="F10" s="71">
        <v>10</v>
      </c>
      <c r="G10" s="71">
        <v>3</v>
      </c>
      <c r="H10" s="74" t="s">
        <v>39</v>
      </c>
      <c r="I10" s="74" t="s">
        <v>195</v>
      </c>
      <c r="J10" s="74" t="s">
        <v>195</v>
      </c>
      <c r="K10" s="74" t="s">
        <v>154</v>
      </c>
      <c r="L10" s="74" t="s">
        <v>152</v>
      </c>
      <c r="M10" s="56"/>
      <c r="N10" s="56"/>
      <c r="O10" s="74" t="s">
        <v>134</v>
      </c>
      <c r="P10" s="56"/>
      <c r="Q10" s="56"/>
      <c r="R10" s="56"/>
      <c r="S10" s="56"/>
      <c r="T10" s="56"/>
      <c r="U10" s="56"/>
      <c r="V10" s="97"/>
      <c r="W10" s="97"/>
      <c r="X10" s="53"/>
    </row>
    <row r="11" spans="1:24" ht="20" customHeight="1" x14ac:dyDescent="0.15">
      <c r="A11" s="84" t="s">
        <v>4</v>
      </c>
      <c r="B11" s="80">
        <f t="shared" si="0"/>
        <v>16</v>
      </c>
      <c r="C11" s="71">
        <v>10</v>
      </c>
      <c r="D11" s="71">
        <v>2</v>
      </c>
      <c r="E11" s="74" t="s">
        <v>155</v>
      </c>
      <c r="F11" s="71">
        <v>6</v>
      </c>
      <c r="G11" s="71">
        <v>3</v>
      </c>
      <c r="H11" s="74" t="s">
        <v>39</v>
      </c>
      <c r="I11" s="74" t="s">
        <v>196</v>
      </c>
      <c r="J11" s="74" t="s">
        <v>196</v>
      </c>
      <c r="K11" s="74" t="s">
        <v>157</v>
      </c>
      <c r="L11" s="74" t="s">
        <v>158</v>
      </c>
      <c r="M11" s="56"/>
      <c r="N11" s="56"/>
      <c r="O11" s="74" t="s">
        <v>134</v>
      </c>
      <c r="P11" s="56"/>
      <c r="Q11" s="56"/>
      <c r="R11" s="56"/>
      <c r="S11" s="56"/>
      <c r="T11" s="56"/>
      <c r="U11" s="56"/>
      <c r="V11" s="97"/>
      <c r="W11" s="97"/>
      <c r="X11" s="53"/>
    </row>
    <row r="12" spans="1:24" ht="20" customHeight="1" x14ac:dyDescent="0.15">
      <c r="A12" s="84" t="s">
        <v>4</v>
      </c>
      <c r="B12" s="80">
        <f t="shared" si="0"/>
        <v>32</v>
      </c>
      <c r="C12" s="71">
        <v>20</v>
      </c>
      <c r="D12" s="71">
        <v>4</v>
      </c>
      <c r="E12" s="74" t="s">
        <v>155</v>
      </c>
      <c r="F12" s="71">
        <v>12</v>
      </c>
      <c r="G12" s="71">
        <v>3</v>
      </c>
      <c r="H12" s="74" t="s">
        <v>39</v>
      </c>
      <c r="I12" s="74" t="s">
        <v>197</v>
      </c>
      <c r="J12" s="74" t="s">
        <v>197</v>
      </c>
      <c r="K12" s="74" t="s">
        <v>160</v>
      </c>
      <c r="L12" s="74" t="s">
        <v>161</v>
      </c>
      <c r="M12" s="56"/>
      <c r="N12" s="56"/>
      <c r="O12" s="74" t="s">
        <v>134</v>
      </c>
      <c r="P12" s="56"/>
      <c r="Q12" s="56"/>
      <c r="R12" s="56"/>
      <c r="S12" s="56"/>
      <c r="T12" s="56"/>
      <c r="U12" s="56"/>
      <c r="V12" s="97"/>
      <c r="W12" s="97"/>
      <c r="X12" s="53"/>
    </row>
    <row r="13" spans="1:24" ht="20" customHeight="1" x14ac:dyDescent="0.15">
      <c r="A13" s="84" t="s">
        <v>4</v>
      </c>
      <c r="B13" s="80">
        <f t="shared" si="0"/>
        <v>8</v>
      </c>
      <c r="C13" s="71">
        <v>6</v>
      </c>
      <c r="D13" s="71">
        <v>3</v>
      </c>
      <c r="E13" s="74" t="s">
        <v>81</v>
      </c>
      <c r="F13" s="71">
        <v>2</v>
      </c>
      <c r="G13" s="71">
        <v>3</v>
      </c>
      <c r="H13" s="74" t="s">
        <v>39</v>
      </c>
      <c r="I13" s="74" t="s">
        <v>198</v>
      </c>
      <c r="J13" s="74" t="s">
        <v>198</v>
      </c>
      <c r="K13" s="74" t="s">
        <v>146</v>
      </c>
      <c r="L13" s="74" t="s">
        <v>147</v>
      </c>
      <c r="M13" s="56"/>
      <c r="N13" s="56"/>
      <c r="O13" s="74" t="s">
        <v>134</v>
      </c>
      <c r="P13" s="56"/>
      <c r="Q13" s="56"/>
      <c r="R13" s="56"/>
      <c r="S13" s="56"/>
      <c r="T13" s="56"/>
      <c r="U13" s="56"/>
      <c r="V13" s="97"/>
      <c r="W13" s="97"/>
      <c r="X13" s="53"/>
    </row>
    <row r="14" spans="1:24" ht="20" customHeight="1" x14ac:dyDescent="0.15">
      <c r="A14" s="84" t="s">
        <v>4</v>
      </c>
      <c r="B14" s="80">
        <f t="shared" si="0"/>
        <v>24</v>
      </c>
      <c r="C14" s="71">
        <v>18</v>
      </c>
      <c r="D14" s="71">
        <v>1</v>
      </c>
      <c r="E14" s="74" t="s">
        <v>81</v>
      </c>
      <c r="F14" s="71">
        <v>6</v>
      </c>
      <c r="G14" s="71">
        <v>3</v>
      </c>
      <c r="H14" s="74" t="s">
        <v>39</v>
      </c>
      <c r="I14" s="74" t="s">
        <v>199</v>
      </c>
      <c r="J14" s="74" t="s">
        <v>199</v>
      </c>
      <c r="K14" s="74" t="s">
        <v>200</v>
      </c>
      <c r="L14" s="74" t="s">
        <v>124</v>
      </c>
      <c r="M14" s="56"/>
      <c r="N14" s="56"/>
      <c r="O14" s="74" t="s">
        <v>134</v>
      </c>
      <c r="P14" s="56"/>
      <c r="Q14" s="56"/>
      <c r="R14" s="56"/>
      <c r="S14" s="56"/>
      <c r="T14" s="56"/>
      <c r="U14" s="56"/>
      <c r="V14" s="97"/>
      <c r="W14" s="97"/>
      <c r="X14" s="53"/>
    </row>
    <row r="15" spans="1:24" ht="20" customHeight="1" x14ac:dyDescent="0.15">
      <c r="A15" s="84" t="s">
        <v>4</v>
      </c>
      <c r="B15" s="80">
        <f t="shared" si="0"/>
        <v>8</v>
      </c>
      <c r="C15" s="71">
        <v>6</v>
      </c>
      <c r="D15" s="71">
        <v>1</v>
      </c>
      <c r="E15" s="74" t="s">
        <v>81</v>
      </c>
      <c r="F15" s="71">
        <v>2</v>
      </c>
      <c r="G15" s="71">
        <v>3</v>
      </c>
      <c r="H15" s="74" t="s">
        <v>87</v>
      </c>
      <c r="I15" s="74" t="s">
        <v>201</v>
      </c>
      <c r="J15" s="74" t="s">
        <v>201</v>
      </c>
      <c r="K15" s="74" t="s">
        <v>167</v>
      </c>
      <c r="L15" s="74" t="s">
        <v>168</v>
      </c>
      <c r="M15" s="56"/>
      <c r="N15" s="56"/>
      <c r="O15" s="74" t="s">
        <v>169</v>
      </c>
      <c r="P15" s="56"/>
      <c r="Q15" s="56"/>
      <c r="R15" s="56"/>
      <c r="S15" s="56"/>
      <c r="T15" s="56"/>
      <c r="U15" s="56"/>
      <c r="V15" s="97"/>
      <c r="W15" s="97"/>
      <c r="X15" s="53"/>
    </row>
    <row r="16" spans="1:24" ht="20" customHeight="1" x14ac:dyDescent="0.15">
      <c r="A16" s="84" t="s">
        <v>4</v>
      </c>
      <c r="B16" s="80">
        <f t="shared" si="0"/>
        <v>24</v>
      </c>
      <c r="C16" s="71">
        <v>18</v>
      </c>
      <c r="D16" s="71">
        <v>1</v>
      </c>
      <c r="E16" s="74" t="s">
        <v>81</v>
      </c>
      <c r="F16" s="71">
        <v>6</v>
      </c>
      <c r="G16" s="71">
        <v>3</v>
      </c>
      <c r="H16" s="74" t="s">
        <v>87</v>
      </c>
      <c r="I16" s="74" t="s">
        <v>202</v>
      </c>
      <c r="J16" s="74" t="s">
        <v>202</v>
      </c>
      <c r="K16" s="74" t="s">
        <v>92</v>
      </c>
      <c r="L16" s="74" t="s">
        <v>170</v>
      </c>
      <c r="M16" s="56"/>
      <c r="N16" s="56"/>
      <c r="O16" s="74" t="s">
        <v>169</v>
      </c>
      <c r="P16" s="56"/>
      <c r="Q16" s="56"/>
      <c r="R16" s="56"/>
      <c r="S16" s="56"/>
      <c r="T16" s="56"/>
      <c r="U16" s="56"/>
      <c r="V16" s="97"/>
      <c r="W16" s="97"/>
      <c r="X16" s="53"/>
    </row>
    <row r="17" spans="1:24" ht="20" customHeight="1" x14ac:dyDescent="0.15">
      <c r="A17" s="84" t="s">
        <v>4</v>
      </c>
      <c r="B17" s="80">
        <f t="shared" si="0"/>
        <v>16</v>
      </c>
      <c r="C17" s="71">
        <v>14</v>
      </c>
      <c r="D17" s="71">
        <v>8</v>
      </c>
      <c r="E17" s="74" t="s">
        <v>138</v>
      </c>
      <c r="F17" s="71">
        <v>2</v>
      </c>
      <c r="G17" s="71">
        <v>3</v>
      </c>
      <c r="H17" s="74" t="s">
        <v>39</v>
      </c>
      <c r="I17" s="85">
        <v>0.7</v>
      </c>
      <c r="J17" s="74" t="s">
        <v>203</v>
      </c>
      <c r="K17" s="74" t="s">
        <v>171</v>
      </c>
      <c r="L17" s="74" t="s">
        <v>172</v>
      </c>
      <c r="M17" s="71">
        <v>-0.68</v>
      </c>
      <c r="N17" s="56"/>
      <c r="O17" s="74" t="s">
        <v>169</v>
      </c>
      <c r="P17" s="87">
        <v>0</v>
      </c>
      <c r="Q17" s="74" t="s">
        <v>42</v>
      </c>
      <c r="R17" s="74" t="s">
        <v>96</v>
      </c>
      <c r="S17" s="74" t="s">
        <v>97</v>
      </c>
      <c r="T17" s="74" t="s">
        <v>80</v>
      </c>
      <c r="U17" s="74" t="s">
        <v>173</v>
      </c>
      <c r="V17" s="77">
        <v>-0.47</v>
      </c>
      <c r="W17" s="71">
        <v>0.36</v>
      </c>
      <c r="X17" s="55">
        <f t="shared" ref="X17:X22" si="1">(W17-M17)+(V17-I17)</f>
        <v>-0.12999999999999989</v>
      </c>
    </row>
    <row r="18" spans="1:24" ht="20" customHeight="1" x14ac:dyDescent="0.15">
      <c r="A18" s="84" t="s">
        <v>4</v>
      </c>
      <c r="B18" s="80">
        <f t="shared" si="0"/>
        <v>32</v>
      </c>
      <c r="C18" s="71">
        <v>28</v>
      </c>
      <c r="D18" s="71">
        <v>9</v>
      </c>
      <c r="E18" s="74" t="s">
        <v>138</v>
      </c>
      <c r="F18" s="71">
        <v>4</v>
      </c>
      <c r="G18" s="71">
        <v>3</v>
      </c>
      <c r="H18" s="74" t="s">
        <v>39</v>
      </c>
      <c r="I18" s="85">
        <v>1.7</v>
      </c>
      <c r="J18" s="74" t="s">
        <v>204</v>
      </c>
      <c r="K18" s="74" t="s">
        <v>174</v>
      </c>
      <c r="L18" s="74" t="s">
        <v>175</v>
      </c>
      <c r="M18" s="71">
        <v>-0.44</v>
      </c>
      <c r="N18" s="56"/>
      <c r="O18" s="74" t="s">
        <v>169</v>
      </c>
      <c r="P18" s="87">
        <v>0</v>
      </c>
      <c r="Q18" s="74" t="s">
        <v>42</v>
      </c>
      <c r="R18" s="74" t="s">
        <v>96</v>
      </c>
      <c r="S18" s="74" t="s">
        <v>97</v>
      </c>
      <c r="T18" s="74" t="s">
        <v>80</v>
      </c>
      <c r="U18" s="74" t="s">
        <v>173</v>
      </c>
      <c r="V18" s="99">
        <v>0.17</v>
      </c>
      <c r="W18" s="71">
        <v>0.65</v>
      </c>
      <c r="X18" s="55">
        <f t="shared" si="1"/>
        <v>-0.43999999999999995</v>
      </c>
    </row>
    <row r="19" spans="1:24" ht="20" customHeight="1" x14ac:dyDescent="0.15">
      <c r="A19" s="84" t="s">
        <v>4</v>
      </c>
      <c r="B19" s="80">
        <f t="shared" si="0"/>
        <v>8</v>
      </c>
      <c r="C19" s="71">
        <v>6</v>
      </c>
      <c r="D19" s="71">
        <v>1</v>
      </c>
      <c r="E19" s="74" t="s">
        <v>81</v>
      </c>
      <c r="F19" s="71">
        <v>2</v>
      </c>
      <c r="G19" s="71">
        <v>3</v>
      </c>
      <c r="H19" s="74" t="s">
        <v>39</v>
      </c>
      <c r="I19" s="85">
        <v>-6.61</v>
      </c>
      <c r="J19" s="74" t="s">
        <v>205</v>
      </c>
      <c r="K19" s="74" t="s">
        <v>178</v>
      </c>
      <c r="L19" s="74" t="s">
        <v>177</v>
      </c>
      <c r="M19" s="71">
        <v>-1.03</v>
      </c>
      <c r="N19" s="56"/>
      <c r="O19" s="74" t="s">
        <v>169</v>
      </c>
      <c r="P19" s="87">
        <v>0</v>
      </c>
      <c r="Q19" s="74" t="s">
        <v>42</v>
      </c>
      <c r="R19" s="74" t="s">
        <v>96</v>
      </c>
      <c r="S19" s="74" t="s">
        <v>97</v>
      </c>
      <c r="T19" s="74" t="s">
        <v>80</v>
      </c>
      <c r="U19" s="74" t="s">
        <v>173</v>
      </c>
      <c r="V19" s="99">
        <v>-6.53</v>
      </c>
      <c r="W19" s="71">
        <v>0.8</v>
      </c>
      <c r="X19" s="55">
        <f t="shared" si="1"/>
        <v>1.9100000000000001</v>
      </c>
    </row>
    <row r="20" spans="1:24" ht="20" customHeight="1" x14ac:dyDescent="0.15">
      <c r="A20" s="84" t="s">
        <v>4</v>
      </c>
      <c r="B20" s="80">
        <f t="shared" si="0"/>
        <v>8</v>
      </c>
      <c r="C20" s="71">
        <v>6</v>
      </c>
      <c r="D20" s="71">
        <v>8</v>
      </c>
      <c r="E20" s="74" t="s">
        <v>81</v>
      </c>
      <c r="F20" s="71">
        <v>2</v>
      </c>
      <c r="G20" s="71">
        <v>3</v>
      </c>
      <c r="H20" s="74" t="s">
        <v>39</v>
      </c>
      <c r="I20" s="85">
        <v>-0.69</v>
      </c>
      <c r="J20" s="74" t="s">
        <v>206</v>
      </c>
      <c r="K20" s="74" t="s">
        <v>178</v>
      </c>
      <c r="L20" s="74" t="s">
        <v>207</v>
      </c>
      <c r="M20" s="71">
        <v>-0.92</v>
      </c>
      <c r="N20" s="56"/>
      <c r="O20" s="74" t="s">
        <v>169</v>
      </c>
      <c r="P20" s="87">
        <v>0</v>
      </c>
      <c r="Q20" s="74" t="s">
        <v>42</v>
      </c>
      <c r="R20" s="74" t="s">
        <v>96</v>
      </c>
      <c r="S20" s="74" t="s">
        <v>97</v>
      </c>
      <c r="T20" s="74" t="s">
        <v>80</v>
      </c>
      <c r="U20" s="74" t="s">
        <v>173</v>
      </c>
      <c r="V20" s="99">
        <v>-1.1599999999999999</v>
      </c>
      <c r="W20" s="71">
        <v>0.65</v>
      </c>
      <c r="X20" s="55">
        <f t="shared" si="1"/>
        <v>1.1000000000000001</v>
      </c>
    </row>
    <row r="21" spans="1:24" ht="20" customHeight="1" x14ac:dyDescent="0.15">
      <c r="A21" s="84" t="s">
        <v>4</v>
      </c>
      <c r="B21" s="80">
        <f t="shared" si="0"/>
        <v>40</v>
      </c>
      <c r="C21" s="71">
        <v>30</v>
      </c>
      <c r="D21" s="71">
        <v>3</v>
      </c>
      <c r="E21" s="74" t="s">
        <v>81</v>
      </c>
      <c r="F21" s="71">
        <v>10</v>
      </c>
      <c r="G21" s="71">
        <v>3</v>
      </c>
      <c r="H21" s="74" t="s">
        <v>39</v>
      </c>
      <c r="I21" s="85">
        <v>-5.1100000000000003</v>
      </c>
      <c r="J21" s="74" t="s">
        <v>208</v>
      </c>
      <c r="K21" s="74" t="s">
        <v>209</v>
      </c>
      <c r="L21" s="74" t="s">
        <v>180</v>
      </c>
      <c r="M21" s="71">
        <v>0</v>
      </c>
      <c r="N21" s="56"/>
      <c r="O21" s="74" t="s">
        <v>169</v>
      </c>
      <c r="P21" s="87">
        <v>0</v>
      </c>
      <c r="Q21" s="74" t="s">
        <v>42</v>
      </c>
      <c r="R21" s="74" t="s">
        <v>111</v>
      </c>
      <c r="S21" s="74" t="s">
        <v>97</v>
      </c>
      <c r="T21" s="74" t="s">
        <v>80</v>
      </c>
      <c r="U21" s="74" t="s">
        <v>173</v>
      </c>
      <c r="V21" s="99">
        <v>-5.04</v>
      </c>
      <c r="W21" s="71">
        <v>0.64</v>
      </c>
      <c r="X21" s="55">
        <f t="shared" si="1"/>
        <v>0.7100000000000003</v>
      </c>
    </row>
    <row r="22" spans="1:24" ht="20" customHeight="1" x14ac:dyDescent="0.15">
      <c r="A22" s="84" t="s">
        <v>4</v>
      </c>
      <c r="B22" s="80">
        <f t="shared" si="0"/>
        <v>40</v>
      </c>
      <c r="C22" s="71">
        <v>30</v>
      </c>
      <c r="D22" s="71">
        <v>8</v>
      </c>
      <c r="E22" s="74" t="s">
        <v>81</v>
      </c>
      <c r="F22" s="71">
        <v>10</v>
      </c>
      <c r="G22" s="71">
        <v>3</v>
      </c>
      <c r="H22" s="74" t="s">
        <v>39</v>
      </c>
      <c r="I22" s="85">
        <v>-0.74</v>
      </c>
      <c r="J22" s="74" t="s">
        <v>210</v>
      </c>
      <c r="K22" s="74" t="s">
        <v>209</v>
      </c>
      <c r="L22" s="74" t="s">
        <v>180</v>
      </c>
      <c r="M22" s="71">
        <v>-1</v>
      </c>
      <c r="N22" s="56"/>
      <c r="O22" s="74" t="s">
        <v>169</v>
      </c>
      <c r="P22" s="87">
        <v>0</v>
      </c>
      <c r="Q22" s="74" t="s">
        <v>42</v>
      </c>
      <c r="R22" s="74" t="s">
        <v>96</v>
      </c>
      <c r="S22" s="74" t="s">
        <v>97</v>
      </c>
      <c r="T22" s="74" t="s">
        <v>80</v>
      </c>
      <c r="U22" s="74" t="s">
        <v>173</v>
      </c>
      <c r="V22" s="99">
        <v>-1.26</v>
      </c>
      <c r="W22" s="71">
        <v>0.64</v>
      </c>
      <c r="X22" s="55">
        <f t="shared" si="1"/>
        <v>1.1200000000000001</v>
      </c>
    </row>
    <row r="23" spans="1:24" ht="20" customHeight="1" x14ac:dyDescent="0.15">
      <c r="A23" s="84" t="s">
        <v>4</v>
      </c>
      <c r="B23" s="80">
        <f t="shared" si="0"/>
        <v>16</v>
      </c>
      <c r="C23" s="71">
        <v>10</v>
      </c>
      <c r="D23" s="71">
        <v>2</v>
      </c>
      <c r="E23" s="74" t="s">
        <v>155</v>
      </c>
      <c r="F23" s="71">
        <v>6</v>
      </c>
      <c r="G23" s="71">
        <v>3</v>
      </c>
      <c r="H23" s="74" t="s">
        <v>39</v>
      </c>
      <c r="I23" s="85">
        <v>-7.21</v>
      </c>
      <c r="J23" s="74" t="s">
        <v>211</v>
      </c>
      <c r="K23" s="74" t="s">
        <v>181</v>
      </c>
      <c r="L23" s="74" t="s">
        <v>182</v>
      </c>
      <c r="M23" s="74" t="s">
        <v>104</v>
      </c>
      <c r="N23" s="56"/>
      <c r="O23" s="74" t="s">
        <v>169</v>
      </c>
      <c r="P23" s="87">
        <v>0</v>
      </c>
      <c r="Q23" s="74" t="s">
        <v>42</v>
      </c>
      <c r="R23" s="74" t="s">
        <v>104</v>
      </c>
      <c r="S23" s="74" t="s">
        <v>97</v>
      </c>
      <c r="T23" s="74" t="s">
        <v>80</v>
      </c>
      <c r="U23" s="74" t="s">
        <v>173</v>
      </c>
      <c r="V23" s="99">
        <v>-6.75</v>
      </c>
      <c r="W23" s="71">
        <v>0.5</v>
      </c>
      <c r="X23" s="53"/>
    </row>
    <row r="24" spans="1:24" ht="20" customHeight="1" x14ac:dyDescent="0.15">
      <c r="A24" s="84" t="s">
        <v>4</v>
      </c>
      <c r="B24" s="80">
        <f t="shared" si="0"/>
        <v>32</v>
      </c>
      <c r="C24" s="71">
        <v>20</v>
      </c>
      <c r="D24" s="71">
        <v>4</v>
      </c>
      <c r="E24" s="74" t="s">
        <v>155</v>
      </c>
      <c r="F24" s="71">
        <v>12</v>
      </c>
      <c r="G24" s="71">
        <v>3</v>
      </c>
      <c r="H24" s="74" t="s">
        <v>39</v>
      </c>
      <c r="I24" s="85">
        <v>-5.77</v>
      </c>
      <c r="J24" s="85">
        <v>-5.77</v>
      </c>
      <c r="K24" s="74" t="s">
        <v>212</v>
      </c>
      <c r="L24" s="74" t="s">
        <v>184</v>
      </c>
      <c r="M24" s="71">
        <v>-0.2</v>
      </c>
      <c r="N24" s="71">
        <v>-0.2</v>
      </c>
      <c r="O24" s="74" t="s">
        <v>169</v>
      </c>
      <c r="P24" s="87">
        <v>0</v>
      </c>
      <c r="Q24" s="74" t="s">
        <v>42</v>
      </c>
      <c r="R24" s="74" t="s">
        <v>96</v>
      </c>
      <c r="S24" s="74" t="s">
        <v>97</v>
      </c>
      <c r="T24" s="74" t="s">
        <v>80</v>
      </c>
      <c r="U24" s="74" t="s">
        <v>173</v>
      </c>
      <c r="V24" s="99">
        <v>-4.99</v>
      </c>
      <c r="W24" s="71">
        <v>0.5</v>
      </c>
      <c r="X24" s="55">
        <f>(W24-M24)+(V24-I24)</f>
        <v>1.4799999999999993</v>
      </c>
    </row>
    <row r="25" spans="1:24" ht="20" customHeight="1" x14ac:dyDescent="0.15">
      <c r="A25" s="84" t="s">
        <v>4</v>
      </c>
      <c r="B25" s="80">
        <f t="shared" si="0"/>
        <v>8</v>
      </c>
      <c r="C25" s="71">
        <v>6</v>
      </c>
      <c r="D25" s="71">
        <v>3</v>
      </c>
      <c r="E25" s="74" t="s">
        <v>81</v>
      </c>
      <c r="F25" s="71">
        <v>2</v>
      </c>
      <c r="G25" s="71">
        <v>3</v>
      </c>
      <c r="H25" s="74" t="s">
        <v>39</v>
      </c>
      <c r="I25" s="85">
        <v>-4.8899999999999997</v>
      </c>
      <c r="J25" s="74" t="s">
        <v>213</v>
      </c>
      <c r="K25" s="74" t="s">
        <v>178</v>
      </c>
      <c r="L25" s="74" t="s">
        <v>177</v>
      </c>
      <c r="M25" s="71">
        <v>-1.1200000000000001</v>
      </c>
      <c r="N25" s="56"/>
      <c r="O25" s="74" t="s">
        <v>169</v>
      </c>
      <c r="P25" s="87">
        <v>0</v>
      </c>
      <c r="Q25" s="74" t="s">
        <v>42</v>
      </c>
      <c r="R25" s="74" t="s">
        <v>96</v>
      </c>
      <c r="S25" s="74" t="s">
        <v>97</v>
      </c>
      <c r="T25" s="74" t="s">
        <v>80</v>
      </c>
      <c r="U25" s="74" t="s">
        <v>173</v>
      </c>
      <c r="V25" s="99">
        <v>-4.75</v>
      </c>
      <c r="W25" s="71">
        <v>0.81</v>
      </c>
      <c r="X25" s="55">
        <f>(W25-M25)+(V25-I25)</f>
        <v>2.0699999999999998</v>
      </c>
    </row>
    <row r="26" spans="1:24" ht="20" customHeight="1" x14ac:dyDescent="0.15">
      <c r="A26" s="84" t="s">
        <v>4</v>
      </c>
      <c r="B26" s="80">
        <f t="shared" si="0"/>
        <v>24</v>
      </c>
      <c r="C26" s="71">
        <v>18</v>
      </c>
      <c r="D26" s="71">
        <v>1</v>
      </c>
      <c r="E26" s="74" t="s">
        <v>81</v>
      </c>
      <c r="F26" s="71">
        <v>6</v>
      </c>
      <c r="G26" s="71">
        <v>3</v>
      </c>
      <c r="H26" s="74" t="s">
        <v>39</v>
      </c>
      <c r="I26" s="85">
        <v>-7.01</v>
      </c>
      <c r="J26" s="74" t="s">
        <v>214</v>
      </c>
      <c r="K26" s="74" t="s">
        <v>179</v>
      </c>
      <c r="L26" s="74" t="s">
        <v>185</v>
      </c>
      <c r="M26" s="71">
        <v>-1.0900000000000001</v>
      </c>
      <c r="N26" s="56"/>
      <c r="O26" s="74" t="s">
        <v>169</v>
      </c>
      <c r="P26" s="87">
        <v>0</v>
      </c>
      <c r="Q26" s="74" t="s">
        <v>42</v>
      </c>
      <c r="R26" s="74" t="s">
        <v>96</v>
      </c>
      <c r="S26" s="74" t="s">
        <v>97</v>
      </c>
      <c r="T26" s="74" t="s">
        <v>80</v>
      </c>
      <c r="U26" s="74" t="s">
        <v>173</v>
      </c>
      <c r="V26" s="99">
        <v>-6.63</v>
      </c>
      <c r="W26" s="71">
        <v>0.35</v>
      </c>
      <c r="X26" s="55">
        <f>(W26-M26)+(V26-I26)</f>
        <v>1.8199999999999998</v>
      </c>
    </row>
    <row r="27" spans="1:24" ht="20" customHeight="1" x14ac:dyDescent="0.15">
      <c r="A27" s="84" t="s">
        <v>4</v>
      </c>
      <c r="B27" s="80">
        <f t="shared" si="0"/>
        <v>8</v>
      </c>
      <c r="C27" s="71">
        <v>6</v>
      </c>
      <c r="D27" s="71">
        <v>1</v>
      </c>
      <c r="E27" s="74" t="s">
        <v>81</v>
      </c>
      <c r="F27" s="71">
        <v>2</v>
      </c>
      <c r="G27" s="71">
        <v>3</v>
      </c>
      <c r="H27" s="74" t="s">
        <v>87</v>
      </c>
      <c r="I27" s="74" t="s">
        <v>186</v>
      </c>
      <c r="J27" s="74" t="s">
        <v>186</v>
      </c>
      <c r="K27" s="74" t="s">
        <v>132</v>
      </c>
      <c r="L27" s="74" t="s">
        <v>133</v>
      </c>
      <c r="M27" s="56"/>
      <c r="N27" s="56"/>
      <c r="O27" s="74" t="s">
        <v>134</v>
      </c>
      <c r="P27" s="56"/>
      <c r="Q27" s="56"/>
      <c r="R27" s="56"/>
      <c r="S27" s="56"/>
      <c r="T27" s="56"/>
      <c r="U27" s="56"/>
      <c r="V27" s="53"/>
      <c r="W27" s="53"/>
      <c r="X27" s="53"/>
    </row>
    <row r="28" spans="1:24" ht="20" customHeight="1" x14ac:dyDescent="0.15">
      <c r="A28" s="84" t="s">
        <v>4</v>
      </c>
      <c r="B28" s="80">
        <f t="shared" si="0"/>
        <v>24</v>
      </c>
      <c r="C28" s="71">
        <v>18</v>
      </c>
      <c r="D28" s="71">
        <v>1</v>
      </c>
      <c r="E28" s="74" t="s">
        <v>81</v>
      </c>
      <c r="F28" s="71">
        <v>6</v>
      </c>
      <c r="G28" s="71">
        <v>3</v>
      </c>
      <c r="H28" s="74" t="s">
        <v>87</v>
      </c>
      <c r="I28" s="74" t="s">
        <v>187</v>
      </c>
      <c r="J28" s="74" t="s">
        <v>187</v>
      </c>
      <c r="K28" s="74" t="s">
        <v>188</v>
      </c>
      <c r="L28" s="74" t="s">
        <v>137</v>
      </c>
      <c r="M28" s="56"/>
      <c r="N28" s="56"/>
      <c r="O28" s="74" t="s">
        <v>134</v>
      </c>
      <c r="P28" s="56"/>
      <c r="Q28" s="56"/>
      <c r="R28" s="56"/>
      <c r="S28" s="56"/>
      <c r="T28" s="56"/>
      <c r="U28" s="56"/>
      <c r="V28" s="53"/>
      <c r="W28" s="53"/>
      <c r="X28" s="53"/>
    </row>
    <row r="29" spans="1:24" ht="20" customHeight="1" x14ac:dyDescent="0.15">
      <c r="A29" s="84" t="s">
        <v>4</v>
      </c>
      <c r="B29" s="80">
        <f t="shared" si="0"/>
        <v>16</v>
      </c>
      <c r="C29" s="71">
        <v>14</v>
      </c>
      <c r="D29" s="71">
        <v>8</v>
      </c>
      <c r="E29" s="74" t="s">
        <v>138</v>
      </c>
      <c r="F29" s="71">
        <v>2</v>
      </c>
      <c r="G29" s="71">
        <v>3</v>
      </c>
      <c r="H29" s="74" t="s">
        <v>39</v>
      </c>
      <c r="I29" s="74" t="s">
        <v>189</v>
      </c>
      <c r="J29" s="74" t="s">
        <v>189</v>
      </c>
      <c r="K29" s="74" t="s">
        <v>190</v>
      </c>
      <c r="L29" s="74" t="s">
        <v>141</v>
      </c>
      <c r="M29" s="56"/>
      <c r="N29" s="56"/>
      <c r="O29" s="74" t="s">
        <v>134</v>
      </c>
      <c r="P29" s="56"/>
      <c r="Q29" s="56"/>
      <c r="R29" s="56"/>
      <c r="S29" s="56"/>
      <c r="T29" s="56"/>
      <c r="U29" s="56"/>
      <c r="V29" s="53"/>
      <c r="W29" s="53"/>
      <c r="X29" s="53"/>
    </row>
    <row r="30" spans="1:24" ht="20" customHeight="1" x14ac:dyDescent="0.15">
      <c r="A30" s="84" t="s">
        <v>4</v>
      </c>
      <c r="B30" s="80">
        <f t="shared" si="0"/>
        <v>32</v>
      </c>
      <c r="C30" s="71">
        <v>28</v>
      </c>
      <c r="D30" s="71">
        <v>9</v>
      </c>
      <c r="E30" s="74" t="s">
        <v>138</v>
      </c>
      <c r="F30" s="71">
        <v>4</v>
      </c>
      <c r="G30" s="71">
        <v>3</v>
      </c>
      <c r="H30" s="74" t="s">
        <v>39</v>
      </c>
      <c r="I30" s="74" t="s">
        <v>191</v>
      </c>
      <c r="J30" s="74" t="s">
        <v>191</v>
      </c>
      <c r="K30" s="74" t="s">
        <v>143</v>
      </c>
      <c r="L30" s="74" t="s">
        <v>144</v>
      </c>
      <c r="M30" s="56"/>
      <c r="N30" s="56"/>
      <c r="O30" s="74" t="s">
        <v>134</v>
      </c>
      <c r="P30" s="56"/>
      <c r="Q30" s="56"/>
      <c r="R30" s="56"/>
      <c r="S30" s="56"/>
      <c r="T30" s="56"/>
      <c r="U30" s="56"/>
      <c r="V30" s="53"/>
      <c r="W30" s="53"/>
      <c r="X30" s="53"/>
    </row>
    <row r="31" spans="1:24" ht="20" customHeight="1" x14ac:dyDescent="0.15">
      <c r="A31" s="84" t="s">
        <v>4</v>
      </c>
      <c r="B31" s="80">
        <f t="shared" si="0"/>
        <v>8</v>
      </c>
      <c r="C31" s="71">
        <v>6</v>
      </c>
      <c r="D31" s="71">
        <v>1</v>
      </c>
      <c r="E31" s="74" t="s">
        <v>81</v>
      </c>
      <c r="F31" s="71">
        <v>2</v>
      </c>
      <c r="G31" s="71">
        <v>3</v>
      </c>
      <c r="H31" s="74" t="s">
        <v>39</v>
      </c>
      <c r="I31" s="74" t="s">
        <v>192</v>
      </c>
      <c r="J31" s="74" t="s">
        <v>192</v>
      </c>
      <c r="K31" s="74" t="s">
        <v>146</v>
      </c>
      <c r="L31" s="74" t="s">
        <v>147</v>
      </c>
      <c r="M31" s="56"/>
      <c r="N31" s="56"/>
      <c r="O31" s="74" t="s">
        <v>134</v>
      </c>
      <c r="P31" s="56"/>
      <c r="Q31" s="56"/>
      <c r="R31" s="56"/>
      <c r="S31" s="56"/>
      <c r="T31" s="56"/>
      <c r="U31" s="56"/>
      <c r="V31" s="53"/>
      <c r="W31" s="53"/>
      <c r="X31" s="53"/>
    </row>
    <row r="32" spans="1:24" ht="20" customHeight="1" x14ac:dyDescent="0.15">
      <c r="A32" s="84" t="s">
        <v>4</v>
      </c>
      <c r="B32" s="80">
        <f t="shared" si="0"/>
        <v>8</v>
      </c>
      <c r="C32" s="71">
        <v>6</v>
      </c>
      <c r="D32" s="71">
        <v>8</v>
      </c>
      <c r="E32" s="74" t="s">
        <v>81</v>
      </c>
      <c r="F32" s="71">
        <v>2</v>
      </c>
      <c r="G32" s="71">
        <v>3</v>
      </c>
      <c r="H32" s="74" t="s">
        <v>39</v>
      </c>
      <c r="I32" s="74" t="s">
        <v>193</v>
      </c>
      <c r="J32" s="74" t="s">
        <v>193</v>
      </c>
      <c r="K32" s="74" t="s">
        <v>146</v>
      </c>
      <c r="L32" s="74" t="s">
        <v>147</v>
      </c>
      <c r="M32" s="56"/>
      <c r="N32" s="56"/>
      <c r="O32" s="74" t="s">
        <v>134</v>
      </c>
      <c r="P32" s="56"/>
      <c r="Q32" s="56"/>
      <c r="R32" s="56"/>
      <c r="S32" s="56"/>
      <c r="T32" s="56"/>
      <c r="U32" s="56"/>
      <c r="V32" s="53"/>
      <c r="W32" s="53"/>
      <c r="X32" s="53"/>
    </row>
    <row r="33" spans="1:24" ht="20" customHeight="1" x14ac:dyDescent="0.15">
      <c r="A33" s="84" t="s">
        <v>4</v>
      </c>
      <c r="B33" s="80">
        <f t="shared" si="0"/>
        <v>40</v>
      </c>
      <c r="C33" s="71">
        <v>30</v>
      </c>
      <c r="D33" s="71">
        <v>3</v>
      </c>
      <c r="E33" s="74" t="s">
        <v>81</v>
      </c>
      <c r="F33" s="71">
        <v>10</v>
      </c>
      <c r="G33" s="71">
        <v>3</v>
      </c>
      <c r="H33" s="74" t="s">
        <v>39</v>
      </c>
      <c r="I33" s="74" t="s">
        <v>194</v>
      </c>
      <c r="J33" s="74" t="s">
        <v>194</v>
      </c>
      <c r="K33" s="74" t="s">
        <v>151</v>
      </c>
      <c r="L33" s="74" t="s">
        <v>152</v>
      </c>
      <c r="M33" s="56"/>
      <c r="N33" s="56"/>
      <c r="O33" s="74" t="s">
        <v>134</v>
      </c>
      <c r="P33" s="56"/>
      <c r="Q33" s="56"/>
      <c r="R33" s="56"/>
      <c r="S33" s="56"/>
      <c r="T33" s="56"/>
      <c r="U33" s="56"/>
      <c r="V33" s="53"/>
      <c r="W33" s="53"/>
      <c r="X33" s="53"/>
    </row>
    <row r="34" spans="1:24" ht="20" customHeight="1" x14ac:dyDescent="0.15">
      <c r="A34" s="84" t="s">
        <v>4</v>
      </c>
      <c r="B34" s="80">
        <f t="shared" si="0"/>
        <v>40</v>
      </c>
      <c r="C34" s="71">
        <v>30</v>
      </c>
      <c r="D34" s="71">
        <v>8</v>
      </c>
      <c r="E34" s="74" t="s">
        <v>81</v>
      </c>
      <c r="F34" s="71">
        <v>10</v>
      </c>
      <c r="G34" s="71">
        <v>3</v>
      </c>
      <c r="H34" s="74" t="s">
        <v>39</v>
      </c>
      <c r="I34" s="74" t="s">
        <v>195</v>
      </c>
      <c r="J34" s="74" t="s">
        <v>195</v>
      </c>
      <c r="K34" s="74" t="s">
        <v>154</v>
      </c>
      <c r="L34" s="74" t="s">
        <v>152</v>
      </c>
      <c r="M34" s="56"/>
      <c r="N34" s="56"/>
      <c r="O34" s="74" t="s">
        <v>134</v>
      </c>
      <c r="P34" s="56"/>
      <c r="Q34" s="56"/>
      <c r="R34" s="56"/>
      <c r="S34" s="56"/>
      <c r="T34" s="56"/>
      <c r="U34" s="56"/>
      <c r="V34" s="53"/>
      <c r="W34" s="53"/>
      <c r="X34" s="53"/>
    </row>
    <row r="35" spans="1:24" ht="20" customHeight="1" x14ac:dyDescent="0.15">
      <c r="A35" s="84" t="s">
        <v>4</v>
      </c>
      <c r="B35" s="80">
        <f t="shared" si="0"/>
        <v>16</v>
      </c>
      <c r="C35" s="71">
        <v>10</v>
      </c>
      <c r="D35" s="71">
        <v>2</v>
      </c>
      <c r="E35" s="74" t="s">
        <v>155</v>
      </c>
      <c r="F35" s="71">
        <v>6</v>
      </c>
      <c r="G35" s="71">
        <v>3</v>
      </c>
      <c r="H35" s="74" t="s">
        <v>39</v>
      </c>
      <c r="I35" s="74" t="s">
        <v>196</v>
      </c>
      <c r="J35" s="74" t="s">
        <v>196</v>
      </c>
      <c r="K35" s="74" t="s">
        <v>157</v>
      </c>
      <c r="L35" s="74" t="s">
        <v>158</v>
      </c>
      <c r="M35" s="56"/>
      <c r="N35" s="56"/>
      <c r="O35" s="74" t="s">
        <v>134</v>
      </c>
      <c r="P35" s="56"/>
      <c r="Q35" s="56"/>
      <c r="R35" s="56"/>
      <c r="S35" s="56"/>
      <c r="T35" s="56"/>
      <c r="U35" s="56"/>
      <c r="V35" s="53"/>
      <c r="W35" s="53"/>
      <c r="X35" s="53"/>
    </row>
    <row r="36" spans="1:24" ht="20" customHeight="1" x14ac:dyDescent="0.15">
      <c r="A36" s="84" t="s">
        <v>4</v>
      </c>
      <c r="B36" s="80">
        <f t="shared" si="0"/>
        <v>32</v>
      </c>
      <c r="C36" s="71">
        <v>20</v>
      </c>
      <c r="D36" s="71">
        <v>4</v>
      </c>
      <c r="E36" s="74" t="s">
        <v>155</v>
      </c>
      <c r="F36" s="71">
        <v>12</v>
      </c>
      <c r="G36" s="71">
        <v>3</v>
      </c>
      <c r="H36" s="74" t="s">
        <v>39</v>
      </c>
      <c r="I36" s="74" t="s">
        <v>197</v>
      </c>
      <c r="J36" s="74" t="s">
        <v>197</v>
      </c>
      <c r="K36" s="74" t="s">
        <v>160</v>
      </c>
      <c r="L36" s="74" t="s">
        <v>161</v>
      </c>
      <c r="M36" s="56"/>
      <c r="N36" s="56"/>
      <c r="O36" s="74" t="s">
        <v>134</v>
      </c>
      <c r="P36" s="56"/>
      <c r="Q36" s="56"/>
      <c r="R36" s="56"/>
      <c r="S36" s="56"/>
      <c r="T36" s="56"/>
      <c r="U36" s="56"/>
      <c r="V36" s="53"/>
      <c r="W36" s="53"/>
      <c r="X36" s="53"/>
    </row>
    <row r="37" spans="1:24" ht="20" customHeight="1" x14ac:dyDescent="0.15">
      <c r="A37" s="84" t="s">
        <v>4</v>
      </c>
      <c r="B37" s="80">
        <f t="shared" si="0"/>
        <v>8</v>
      </c>
      <c r="C37" s="71">
        <v>6</v>
      </c>
      <c r="D37" s="71">
        <v>3</v>
      </c>
      <c r="E37" s="74" t="s">
        <v>81</v>
      </c>
      <c r="F37" s="71">
        <v>2</v>
      </c>
      <c r="G37" s="71">
        <v>3</v>
      </c>
      <c r="H37" s="74" t="s">
        <v>39</v>
      </c>
      <c r="I37" s="74" t="s">
        <v>198</v>
      </c>
      <c r="J37" s="74" t="s">
        <v>198</v>
      </c>
      <c r="K37" s="74" t="s">
        <v>146</v>
      </c>
      <c r="L37" s="74" t="s">
        <v>147</v>
      </c>
      <c r="M37" s="56"/>
      <c r="N37" s="56"/>
      <c r="O37" s="74" t="s">
        <v>134</v>
      </c>
      <c r="P37" s="56"/>
      <c r="Q37" s="56"/>
      <c r="R37" s="56"/>
      <c r="S37" s="56"/>
      <c r="T37" s="56"/>
      <c r="U37" s="56"/>
      <c r="V37" s="53"/>
      <c r="W37" s="53"/>
      <c r="X37" s="53"/>
    </row>
    <row r="38" spans="1:24" ht="20" customHeight="1" x14ac:dyDescent="0.15">
      <c r="A38" s="84" t="s">
        <v>4</v>
      </c>
      <c r="B38" s="80">
        <f t="shared" si="0"/>
        <v>24</v>
      </c>
      <c r="C38" s="71">
        <v>18</v>
      </c>
      <c r="D38" s="71">
        <v>1</v>
      </c>
      <c r="E38" s="74" t="s">
        <v>81</v>
      </c>
      <c r="F38" s="71">
        <v>6</v>
      </c>
      <c r="G38" s="71">
        <v>3</v>
      </c>
      <c r="H38" s="74" t="s">
        <v>39</v>
      </c>
      <c r="I38" s="74" t="s">
        <v>199</v>
      </c>
      <c r="J38" s="74" t="s">
        <v>199</v>
      </c>
      <c r="K38" s="74" t="s">
        <v>200</v>
      </c>
      <c r="L38" s="74" t="s">
        <v>124</v>
      </c>
      <c r="M38" s="56"/>
      <c r="N38" s="56"/>
      <c r="O38" s="74" t="s">
        <v>134</v>
      </c>
      <c r="P38" s="56"/>
      <c r="Q38" s="56"/>
      <c r="R38" s="56"/>
      <c r="S38" s="56"/>
      <c r="T38" s="56"/>
      <c r="U38" s="56"/>
      <c r="V38" s="53"/>
      <c r="W38" s="53"/>
      <c r="X38" s="53"/>
    </row>
    <row r="39" spans="1:24" ht="20" customHeight="1" x14ac:dyDescent="0.15">
      <c r="A39" s="84" t="s">
        <v>4</v>
      </c>
      <c r="B39" s="80">
        <f t="shared" si="0"/>
        <v>8</v>
      </c>
      <c r="C39" s="71">
        <v>6</v>
      </c>
      <c r="D39" s="71">
        <v>1</v>
      </c>
      <c r="E39" s="74" t="s">
        <v>81</v>
      </c>
      <c r="F39" s="71">
        <v>2</v>
      </c>
      <c r="G39" s="71">
        <v>3</v>
      </c>
      <c r="H39" s="74" t="s">
        <v>87</v>
      </c>
      <c r="I39" s="74" t="s">
        <v>201</v>
      </c>
      <c r="J39" s="74" t="s">
        <v>201</v>
      </c>
      <c r="K39" s="74" t="s">
        <v>167</v>
      </c>
      <c r="L39" s="74" t="s">
        <v>168</v>
      </c>
      <c r="M39" s="56"/>
      <c r="N39" s="56"/>
      <c r="O39" s="74" t="s">
        <v>169</v>
      </c>
      <c r="P39" s="56"/>
      <c r="Q39" s="56"/>
      <c r="R39" s="56"/>
      <c r="S39" s="56"/>
      <c r="T39" s="56"/>
      <c r="U39" s="56"/>
      <c r="V39" s="53"/>
      <c r="W39" s="53"/>
      <c r="X39" s="53"/>
    </row>
    <row r="40" spans="1:24" ht="20" customHeight="1" x14ac:dyDescent="0.15">
      <c r="A40" s="84" t="s">
        <v>4</v>
      </c>
      <c r="B40" s="80">
        <f t="shared" si="0"/>
        <v>24</v>
      </c>
      <c r="C40" s="71">
        <v>18</v>
      </c>
      <c r="D40" s="71">
        <v>1</v>
      </c>
      <c r="E40" s="74" t="s">
        <v>81</v>
      </c>
      <c r="F40" s="71">
        <v>6</v>
      </c>
      <c r="G40" s="71">
        <v>3</v>
      </c>
      <c r="H40" s="74" t="s">
        <v>87</v>
      </c>
      <c r="I40" s="74" t="s">
        <v>202</v>
      </c>
      <c r="J40" s="74" t="s">
        <v>202</v>
      </c>
      <c r="K40" s="74" t="s">
        <v>92</v>
      </c>
      <c r="L40" s="74" t="s">
        <v>170</v>
      </c>
      <c r="M40" s="56"/>
      <c r="N40" s="56"/>
      <c r="O40" s="74" t="s">
        <v>169</v>
      </c>
      <c r="P40" s="56"/>
      <c r="Q40" s="56"/>
      <c r="R40" s="56"/>
      <c r="S40" s="56"/>
      <c r="T40" s="56"/>
      <c r="U40" s="56"/>
      <c r="V40" s="53"/>
      <c r="W40" s="53"/>
      <c r="X40" s="53"/>
    </row>
    <row r="41" spans="1:24" ht="20" customHeight="1" x14ac:dyDescent="0.15">
      <c r="A41" s="84" t="s">
        <v>4</v>
      </c>
      <c r="B41" s="80">
        <f t="shared" si="0"/>
        <v>16</v>
      </c>
      <c r="C41" s="71">
        <v>14</v>
      </c>
      <c r="D41" s="71">
        <v>8</v>
      </c>
      <c r="E41" s="74" t="s">
        <v>138</v>
      </c>
      <c r="F41" s="71">
        <v>2</v>
      </c>
      <c r="G41" s="71">
        <v>3</v>
      </c>
      <c r="H41" s="74" t="s">
        <v>39</v>
      </c>
      <c r="I41" s="85">
        <v>0.7</v>
      </c>
      <c r="J41" s="74" t="s">
        <v>203</v>
      </c>
      <c r="K41" s="74" t="s">
        <v>171</v>
      </c>
      <c r="L41" s="74" t="s">
        <v>172</v>
      </c>
      <c r="M41" s="71">
        <v>-1.02</v>
      </c>
      <c r="N41" s="56"/>
      <c r="O41" s="74" t="s">
        <v>169</v>
      </c>
      <c r="P41" s="87">
        <v>128</v>
      </c>
      <c r="Q41" s="74" t="s">
        <v>48</v>
      </c>
      <c r="R41" s="74" t="s">
        <v>96</v>
      </c>
      <c r="S41" s="74" t="s">
        <v>97</v>
      </c>
      <c r="T41" s="74" t="s">
        <v>80</v>
      </c>
      <c r="U41" s="74" t="s">
        <v>173</v>
      </c>
      <c r="V41" s="99">
        <v>-0.47</v>
      </c>
      <c r="W41" s="71">
        <v>-0.74</v>
      </c>
      <c r="X41" s="55">
        <f t="shared" ref="X41:X50" si="2">(W41-M41)+(V41-I41)</f>
        <v>-0.8899999999999999</v>
      </c>
    </row>
    <row r="42" spans="1:24" ht="20" customHeight="1" x14ac:dyDescent="0.15">
      <c r="A42" s="84" t="s">
        <v>4</v>
      </c>
      <c r="B42" s="80">
        <f t="shared" si="0"/>
        <v>32</v>
      </c>
      <c r="C42" s="71">
        <v>28</v>
      </c>
      <c r="D42" s="71">
        <v>9</v>
      </c>
      <c r="E42" s="74" t="s">
        <v>138</v>
      </c>
      <c r="F42" s="71">
        <v>4</v>
      </c>
      <c r="G42" s="71">
        <v>3</v>
      </c>
      <c r="H42" s="74" t="s">
        <v>39</v>
      </c>
      <c r="I42" s="85">
        <v>1.7</v>
      </c>
      <c r="J42" s="74" t="s">
        <v>204</v>
      </c>
      <c r="K42" s="74" t="s">
        <v>174</v>
      </c>
      <c r="L42" s="74" t="s">
        <v>175</v>
      </c>
      <c r="M42" s="71">
        <v>-0.74</v>
      </c>
      <c r="N42" s="56"/>
      <c r="O42" s="74" t="s">
        <v>169</v>
      </c>
      <c r="P42" s="87">
        <v>120</v>
      </c>
      <c r="Q42" s="74" t="s">
        <v>48</v>
      </c>
      <c r="R42" s="74" t="s">
        <v>96</v>
      </c>
      <c r="S42" s="74" t="s">
        <v>97</v>
      </c>
      <c r="T42" s="74" t="s">
        <v>80</v>
      </c>
      <c r="U42" s="74" t="s">
        <v>173</v>
      </c>
      <c r="V42" s="99">
        <v>0.17</v>
      </c>
      <c r="W42" s="71">
        <v>-0.43</v>
      </c>
      <c r="X42" s="55">
        <f t="shared" si="2"/>
        <v>-1.22</v>
      </c>
    </row>
    <row r="43" spans="1:24" ht="20" customHeight="1" x14ac:dyDescent="0.15">
      <c r="A43" s="84" t="s">
        <v>4</v>
      </c>
      <c r="B43" s="80">
        <f t="shared" si="0"/>
        <v>8</v>
      </c>
      <c r="C43" s="71">
        <v>6</v>
      </c>
      <c r="D43" s="71">
        <v>1</v>
      </c>
      <c r="E43" s="74" t="s">
        <v>81</v>
      </c>
      <c r="F43" s="71">
        <v>2</v>
      </c>
      <c r="G43" s="71">
        <v>3</v>
      </c>
      <c r="H43" s="74" t="s">
        <v>39</v>
      </c>
      <c r="I43" s="85">
        <v>-6.61</v>
      </c>
      <c r="J43" s="74" t="s">
        <v>205</v>
      </c>
      <c r="K43" s="74" t="s">
        <v>178</v>
      </c>
      <c r="L43" s="74" t="s">
        <v>177</v>
      </c>
      <c r="M43" s="71">
        <v>-1.67</v>
      </c>
      <c r="N43" s="56"/>
      <c r="O43" s="74" t="s">
        <v>169</v>
      </c>
      <c r="P43" s="87">
        <v>132</v>
      </c>
      <c r="Q43" s="74" t="s">
        <v>48</v>
      </c>
      <c r="R43" s="74" t="s">
        <v>96</v>
      </c>
      <c r="S43" s="74" t="s">
        <v>97</v>
      </c>
      <c r="T43" s="74" t="s">
        <v>80</v>
      </c>
      <c r="U43" s="74" t="s">
        <v>173</v>
      </c>
      <c r="V43" s="99">
        <v>-6.53</v>
      </c>
      <c r="W43" s="71">
        <v>-0.93</v>
      </c>
      <c r="X43" s="55">
        <f t="shared" si="2"/>
        <v>0.82</v>
      </c>
    </row>
    <row r="44" spans="1:24" ht="20" customHeight="1" x14ac:dyDescent="0.15">
      <c r="A44" s="84" t="s">
        <v>4</v>
      </c>
      <c r="B44" s="80">
        <f t="shared" si="0"/>
        <v>8</v>
      </c>
      <c r="C44" s="71">
        <v>6</v>
      </c>
      <c r="D44" s="71">
        <v>8</v>
      </c>
      <c r="E44" s="74" t="s">
        <v>81</v>
      </c>
      <c r="F44" s="71">
        <v>2</v>
      </c>
      <c r="G44" s="71">
        <v>3</v>
      </c>
      <c r="H44" s="74" t="s">
        <v>39</v>
      </c>
      <c r="I44" s="85">
        <v>-0.69</v>
      </c>
      <c r="J44" s="74" t="s">
        <v>206</v>
      </c>
      <c r="K44" s="74" t="s">
        <v>178</v>
      </c>
      <c r="L44" s="74" t="s">
        <v>207</v>
      </c>
      <c r="M44" s="71">
        <v>-1.78</v>
      </c>
      <c r="N44" s="56"/>
      <c r="O44" s="74" t="s">
        <v>169</v>
      </c>
      <c r="P44" s="87">
        <v>132</v>
      </c>
      <c r="Q44" s="74" t="s">
        <v>48</v>
      </c>
      <c r="R44" s="74" t="s">
        <v>96</v>
      </c>
      <c r="S44" s="74" t="s">
        <v>97</v>
      </c>
      <c r="T44" s="74" t="s">
        <v>80</v>
      </c>
      <c r="U44" s="74" t="s">
        <v>173</v>
      </c>
      <c r="V44" s="99">
        <v>-1.1599999999999999</v>
      </c>
      <c r="W44" s="71">
        <v>-1.02</v>
      </c>
      <c r="X44" s="55">
        <f t="shared" si="2"/>
        <v>0.29000000000000004</v>
      </c>
    </row>
    <row r="45" spans="1:24" ht="20" customHeight="1" x14ac:dyDescent="0.15">
      <c r="A45" s="84" t="s">
        <v>4</v>
      </c>
      <c r="B45" s="80">
        <f t="shared" si="0"/>
        <v>40</v>
      </c>
      <c r="C45" s="71">
        <v>30</v>
      </c>
      <c r="D45" s="71">
        <v>3</v>
      </c>
      <c r="E45" s="74" t="s">
        <v>81</v>
      </c>
      <c r="F45" s="71">
        <v>10</v>
      </c>
      <c r="G45" s="71">
        <v>3</v>
      </c>
      <c r="H45" s="74" t="s">
        <v>39</v>
      </c>
      <c r="I45" s="85">
        <v>-5.1100000000000003</v>
      </c>
      <c r="J45" s="74" t="s">
        <v>208</v>
      </c>
      <c r="K45" s="74" t="s">
        <v>209</v>
      </c>
      <c r="L45" s="74" t="s">
        <v>180</v>
      </c>
      <c r="M45" s="71">
        <v>-1.32</v>
      </c>
      <c r="N45" s="56"/>
      <c r="O45" s="74" t="s">
        <v>169</v>
      </c>
      <c r="P45" s="87">
        <v>116</v>
      </c>
      <c r="Q45" s="74" t="s">
        <v>48</v>
      </c>
      <c r="R45" s="74" t="s">
        <v>96</v>
      </c>
      <c r="S45" s="74" t="s">
        <v>97</v>
      </c>
      <c r="T45" s="74" t="s">
        <v>80</v>
      </c>
      <c r="U45" s="74" t="s">
        <v>173</v>
      </c>
      <c r="V45" s="99">
        <v>-5.04</v>
      </c>
      <c r="W45" s="71">
        <v>-0.66</v>
      </c>
      <c r="X45" s="55">
        <f t="shared" si="2"/>
        <v>0.73000000000000032</v>
      </c>
    </row>
    <row r="46" spans="1:24" ht="20" customHeight="1" x14ac:dyDescent="0.15">
      <c r="A46" s="84" t="s">
        <v>4</v>
      </c>
      <c r="B46" s="80">
        <f t="shared" si="0"/>
        <v>40</v>
      </c>
      <c r="C46" s="71">
        <v>30</v>
      </c>
      <c r="D46" s="71">
        <v>8</v>
      </c>
      <c r="E46" s="74" t="s">
        <v>81</v>
      </c>
      <c r="F46" s="71">
        <v>10</v>
      </c>
      <c r="G46" s="71">
        <v>3</v>
      </c>
      <c r="H46" s="74" t="s">
        <v>39</v>
      </c>
      <c r="I46" s="85">
        <v>-0.74</v>
      </c>
      <c r="J46" s="74" t="s">
        <v>210</v>
      </c>
      <c r="K46" s="74" t="s">
        <v>209</v>
      </c>
      <c r="L46" s="74" t="s">
        <v>180</v>
      </c>
      <c r="M46" s="71">
        <v>-1.32</v>
      </c>
      <c r="N46" s="56"/>
      <c r="O46" s="74" t="s">
        <v>169</v>
      </c>
      <c r="P46" s="87">
        <v>116</v>
      </c>
      <c r="Q46" s="74" t="s">
        <v>48</v>
      </c>
      <c r="R46" s="74" t="s">
        <v>96</v>
      </c>
      <c r="S46" s="74" t="s">
        <v>97</v>
      </c>
      <c r="T46" s="74" t="s">
        <v>80</v>
      </c>
      <c r="U46" s="74" t="s">
        <v>173</v>
      </c>
      <c r="V46" s="99">
        <v>-1.26</v>
      </c>
      <c r="W46" s="71">
        <v>-0.66</v>
      </c>
      <c r="X46" s="55">
        <f t="shared" si="2"/>
        <v>0.14000000000000001</v>
      </c>
    </row>
    <row r="47" spans="1:24" ht="20" customHeight="1" x14ac:dyDescent="0.15">
      <c r="A47" s="84" t="s">
        <v>4</v>
      </c>
      <c r="B47" s="80">
        <f t="shared" si="0"/>
        <v>16</v>
      </c>
      <c r="C47" s="71">
        <v>10</v>
      </c>
      <c r="D47" s="71">
        <v>2</v>
      </c>
      <c r="E47" s="74" t="s">
        <v>155</v>
      </c>
      <c r="F47" s="71">
        <v>6</v>
      </c>
      <c r="G47" s="71">
        <v>3</v>
      </c>
      <c r="H47" s="74" t="s">
        <v>39</v>
      </c>
      <c r="I47" s="85">
        <v>-7.21</v>
      </c>
      <c r="J47" s="74" t="s">
        <v>211</v>
      </c>
      <c r="K47" s="74" t="s">
        <v>181</v>
      </c>
      <c r="L47" s="74" t="s">
        <v>182</v>
      </c>
      <c r="M47" s="71">
        <v>-0.85</v>
      </c>
      <c r="N47" s="56"/>
      <c r="O47" s="74" t="s">
        <v>169</v>
      </c>
      <c r="P47" s="87">
        <v>128</v>
      </c>
      <c r="Q47" s="74" t="s">
        <v>48</v>
      </c>
      <c r="R47" s="74" t="s">
        <v>96</v>
      </c>
      <c r="S47" s="74" t="s">
        <v>97</v>
      </c>
      <c r="T47" s="74" t="s">
        <v>80</v>
      </c>
      <c r="U47" s="74" t="s">
        <v>173</v>
      </c>
      <c r="V47" s="99">
        <v>-6.75</v>
      </c>
      <c r="W47" s="71">
        <v>-0.6</v>
      </c>
      <c r="X47" s="55">
        <f t="shared" si="2"/>
        <v>0.71</v>
      </c>
    </row>
    <row r="48" spans="1:24" ht="20" customHeight="1" x14ac:dyDescent="0.15">
      <c r="A48" s="84" t="s">
        <v>4</v>
      </c>
      <c r="B48" s="80">
        <f t="shared" si="0"/>
        <v>32</v>
      </c>
      <c r="C48" s="71">
        <v>20</v>
      </c>
      <c r="D48" s="71">
        <v>4</v>
      </c>
      <c r="E48" s="74" t="s">
        <v>155</v>
      </c>
      <c r="F48" s="71">
        <v>12</v>
      </c>
      <c r="G48" s="71">
        <v>3</v>
      </c>
      <c r="H48" s="74" t="s">
        <v>39</v>
      </c>
      <c r="I48" s="85">
        <v>-5.77</v>
      </c>
      <c r="J48" s="85">
        <v>-5.77</v>
      </c>
      <c r="K48" s="74" t="s">
        <v>212</v>
      </c>
      <c r="L48" s="74" t="s">
        <v>184</v>
      </c>
      <c r="M48" s="71">
        <v>-1.5</v>
      </c>
      <c r="N48" s="71">
        <v>-1.5</v>
      </c>
      <c r="O48" s="74" t="s">
        <v>169</v>
      </c>
      <c r="P48" s="87">
        <v>120</v>
      </c>
      <c r="Q48" s="74" t="s">
        <v>48</v>
      </c>
      <c r="R48" s="74" t="s">
        <v>96</v>
      </c>
      <c r="S48" s="74" t="s">
        <v>97</v>
      </c>
      <c r="T48" s="74" t="s">
        <v>80</v>
      </c>
      <c r="U48" s="74" t="s">
        <v>173</v>
      </c>
      <c r="V48" s="99">
        <v>-4.99</v>
      </c>
      <c r="W48" s="71">
        <v>-0.4</v>
      </c>
      <c r="X48" s="55">
        <f t="shared" si="2"/>
        <v>1.8799999999999994</v>
      </c>
    </row>
    <row r="49" spans="1:24" ht="20" customHeight="1" x14ac:dyDescent="0.15">
      <c r="A49" s="84" t="s">
        <v>4</v>
      </c>
      <c r="B49" s="80">
        <f t="shared" si="0"/>
        <v>8</v>
      </c>
      <c r="C49" s="71">
        <v>6</v>
      </c>
      <c r="D49" s="71">
        <v>3</v>
      </c>
      <c r="E49" s="74" t="s">
        <v>81</v>
      </c>
      <c r="F49" s="71">
        <v>2</v>
      </c>
      <c r="G49" s="71">
        <v>3</v>
      </c>
      <c r="H49" s="74" t="s">
        <v>39</v>
      </c>
      <c r="I49" s="85">
        <v>-4.8899999999999997</v>
      </c>
      <c r="J49" s="74" t="s">
        <v>213</v>
      </c>
      <c r="K49" s="74" t="s">
        <v>178</v>
      </c>
      <c r="L49" s="74" t="s">
        <v>177</v>
      </c>
      <c r="M49" s="71">
        <v>-1.72</v>
      </c>
      <c r="N49" s="56"/>
      <c r="O49" s="74" t="s">
        <v>169</v>
      </c>
      <c r="P49" s="87">
        <v>132</v>
      </c>
      <c r="Q49" s="74" t="s">
        <v>48</v>
      </c>
      <c r="R49" s="74" t="s">
        <v>96</v>
      </c>
      <c r="S49" s="74" t="s">
        <v>97</v>
      </c>
      <c r="T49" s="74" t="s">
        <v>80</v>
      </c>
      <c r="U49" s="74" t="s">
        <v>173</v>
      </c>
      <c r="V49" s="99">
        <v>-4.75</v>
      </c>
      <c r="W49" s="71">
        <v>-0.82</v>
      </c>
      <c r="X49" s="55">
        <f t="shared" si="2"/>
        <v>1.0399999999999996</v>
      </c>
    </row>
    <row r="50" spans="1:24" ht="20" customHeight="1" x14ac:dyDescent="0.15">
      <c r="A50" s="84" t="s">
        <v>4</v>
      </c>
      <c r="B50" s="80">
        <f t="shared" si="0"/>
        <v>24</v>
      </c>
      <c r="C50" s="71">
        <v>18</v>
      </c>
      <c r="D50" s="71">
        <v>1</v>
      </c>
      <c r="E50" s="74" t="s">
        <v>81</v>
      </c>
      <c r="F50" s="71">
        <v>6</v>
      </c>
      <c r="G50" s="71">
        <v>3</v>
      </c>
      <c r="H50" s="74" t="s">
        <v>39</v>
      </c>
      <c r="I50" s="85">
        <v>-7.01</v>
      </c>
      <c r="J50" s="74" t="s">
        <v>214</v>
      </c>
      <c r="K50" s="74" t="s">
        <v>179</v>
      </c>
      <c r="L50" s="74" t="s">
        <v>185</v>
      </c>
      <c r="M50" s="71">
        <v>-1.25</v>
      </c>
      <c r="N50" s="56"/>
      <c r="O50" s="74" t="s">
        <v>169</v>
      </c>
      <c r="P50" s="71">
        <v>124</v>
      </c>
      <c r="Q50" s="74" t="s">
        <v>48</v>
      </c>
      <c r="R50" s="74" t="s">
        <v>96</v>
      </c>
      <c r="S50" s="74" t="s">
        <v>97</v>
      </c>
      <c r="T50" s="74" t="s">
        <v>80</v>
      </c>
      <c r="U50" s="74" t="s">
        <v>173</v>
      </c>
      <c r="V50" s="99">
        <v>-6.63</v>
      </c>
      <c r="W50" s="71">
        <v>-0.66</v>
      </c>
      <c r="X50" s="55">
        <f t="shared" si="2"/>
        <v>0.96999999999999986</v>
      </c>
    </row>
  </sheetData>
  <mergeCells count="1">
    <mergeCell ref="A1:X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43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0" width="16.33203125" style="1" customWidth="1"/>
    <col min="11" max="11" width="43.33203125" style="1" customWidth="1"/>
    <col min="12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4" customHeight="1" x14ac:dyDescent="0.15">
      <c r="A3" s="81" t="s">
        <v>2</v>
      </c>
      <c r="B3" s="100" t="s">
        <v>75</v>
      </c>
      <c r="C3" s="64">
        <v>8</v>
      </c>
      <c r="D3" s="64">
        <v>0</v>
      </c>
      <c r="E3" s="64">
        <v>1</v>
      </c>
      <c r="F3" s="67" t="s">
        <v>75</v>
      </c>
      <c r="G3" s="64">
        <v>-10.52188293</v>
      </c>
      <c r="H3" s="64">
        <v>4</v>
      </c>
      <c r="I3" s="64">
        <v>1.4</v>
      </c>
      <c r="J3" s="64">
        <v>-0.2</v>
      </c>
      <c r="K3" s="67" t="s">
        <v>215</v>
      </c>
      <c r="L3" s="101">
        <v>133</v>
      </c>
      <c r="M3" s="67" t="s">
        <v>78</v>
      </c>
      <c r="N3" s="67" t="s">
        <v>79</v>
      </c>
      <c r="O3" s="67" t="s">
        <v>44</v>
      </c>
      <c r="P3" s="66" t="s">
        <v>80</v>
      </c>
      <c r="Q3" s="67" t="s">
        <v>98</v>
      </c>
      <c r="R3" s="68">
        <v>-10.68507557</v>
      </c>
      <c r="S3" s="46">
        <f t="shared" ref="S3:S43" si="0">-J3+(R3-G3)</f>
        <v>3.68073599999999E-2</v>
      </c>
    </row>
    <row r="4" spans="1:19" ht="24" customHeight="1" x14ac:dyDescent="0.15">
      <c r="A4" s="84" t="s">
        <v>2</v>
      </c>
      <c r="B4" s="86" t="s">
        <v>75</v>
      </c>
      <c r="C4" s="71">
        <v>8</v>
      </c>
      <c r="D4" s="71">
        <v>0</v>
      </c>
      <c r="E4" s="71">
        <v>3</v>
      </c>
      <c r="F4" s="74" t="s">
        <v>75</v>
      </c>
      <c r="G4" s="71">
        <v>-10.005432580000001</v>
      </c>
      <c r="H4" s="71">
        <v>3.65</v>
      </c>
      <c r="I4" s="71">
        <v>1.75</v>
      </c>
      <c r="J4" s="71">
        <v>-0.5</v>
      </c>
      <c r="K4" s="74" t="s">
        <v>216</v>
      </c>
      <c r="L4" s="87">
        <v>133</v>
      </c>
      <c r="M4" s="74" t="s">
        <v>78</v>
      </c>
      <c r="N4" s="74" t="s">
        <v>79</v>
      </c>
      <c r="O4" s="74" t="s">
        <v>44</v>
      </c>
      <c r="P4" s="73" t="s">
        <v>80</v>
      </c>
      <c r="Q4" s="74" t="s">
        <v>98</v>
      </c>
      <c r="R4" s="75">
        <v>-10.68507557</v>
      </c>
      <c r="S4" s="55">
        <f t="shared" si="0"/>
        <v>-0.17964298999999961</v>
      </c>
    </row>
    <row r="5" spans="1:19" ht="24" customHeight="1" x14ac:dyDescent="0.15">
      <c r="A5" s="84" t="s">
        <v>2</v>
      </c>
      <c r="B5" s="86" t="s">
        <v>75</v>
      </c>
      <c r="C5" s="71">
        <v>8</v>
      </c>
      <c r="D5" s="71">
        <v>0</v>
      </c>
      <c r="E5" s="71">
        <v>2</v>
      </c>
      <c r="F5" s="74" t="s">
        <v>75</v>
      </c>
      <c r="G5" s="71">
        <v>-9.7483452879999994</v>
      </c>
      <c r="H5" s="71">
        <v>3.55</v>
      </c>
      <c r="I5" s="71">
        <v>1.6</v>
      </c>
      <c r="J5" s="71">
        <v>0</v>
      </c>
      <c r="K5" s="74" t="s">
        <v>217</v>
      </c>
      <c r="L5" s="87">
        <v>133</v>
      </c>
      <c r="M5" s="74" t="s">
        <v>78</v>
      </c>
      <c r="N5" s="74" t="s">
        <v>79</v>
      </c>
      <c r="O5" s="74" t="s">
        <v>44</v>
      </c>
      <c r="P5" s="73" t="s">
        <v>80</v>
      </c>
      <c r="Q5" s="74" t="s">
        <v>98</v>
      </c>
      <c r="R5" s="75">
        <v>-10.68507557</v>
      </c>
      <c r="S5" s="55">
        <f t="shared" si="0"/>
        <v>-0.93673028200000097</v>
      </c>
    </row>
    <row r="6" spans="1:19" ht="24" customHeight="1" x14ac:dyDescent="0.15">
      <c r="A6" s="84" t="s">
        <v>2</v>
      </c>
      <c r="B6" s="86" t="s">
        <v>75</v>
      </c>
      <c r="C6" s="71">
        <v>8</v>
      </c>
      <c r="D6" s="71">
        <v>0</v>
      </c>
      <c r="E6" s="71">
        <v>4</v>
      </c>
      <c r="F6" s="74" t="s">
        <v>75</v>
      </c>
      <c r="G6" s="71">
        <v>-10.349926330000001</v>
      </c>
      <c r="H6" s="71">
        <v>3.7</v>
      </c>
      <c r="I6" s="71">
        <v>1.4</v>
      </c>
      <c r="J6" s="71">
        <v>-0.2</v>
      </c>
      <c r="K6" s="74" t="s">
        <v>215</v>
      </c>
      <c r="L6" s="87">
        <v>133</v>
      </c>
      <c r="M6" s="74" t="s">
        <v>78</v>
      </c>
      <c r="N6" s="74" t="s">
        <v>79</v>
      </c>
      <c r="O6" s="74" t="s">
        <v>44</v>
      </c>
      <c r="P6" s="73" t="s">
        <v>80</v>
      </c>
      <c r="Q6" s="74" t="s">
        <v>98</v>
      </c>
      <c r="R6" s="75">
        <v>-10.68507557</v>
      </c>
      <c r="S6" s="55">
        <f t="shared" si="0"/>
        <v>-0.13514923999999978</v>
      </c>
    </row>
    <row r="7" spans="1:19" ht="24" customHeight="1" x14ac:dyDescent="0.15">
      <c r="A7" s="84" t="s">
        <v>2</v>
      </c>
      <c r="B7" s="86" t="s">
        <v>75</v>
      </c>
      <c r="C7" s="71">
        <v>8</v>
      </c>
      <c r="D7" s="71">
        <v>2</v>
      </c>
      <c r="E7" s="71">
        <v>1</v>
      </c>
      <c r="F7" s="74" t="s">
        <v>75</v>
      </c>
      <c r="G7" s="71">
        <v>-8.8771631030000009</v>
      </c>
      <c r="H7" s="71">
        <v>4</v>
      </c>
      <c r="I7" s="71">
        <v>1.4</v>
      </c>
      <c r="J7" s="71">
        <v>-0.2</v>
      </c>
      <c r="K7" s="74" t="s">
        <v>218</v>
      </c>
      <c r="L7" s="87">
        <v>133</v>
      </c>
      <c r="M7" s="74" t="s">
        <v>78</v>
      </c>
      <c r="N7" s="74" t="s">
        <v>79</v>
      </c>
      <c r="O7" s="74" t="s">
        <v>44</v>
      </c>
      <c r="P7" s="73" t="s">
        <v>80</v>
      </c>
      <c r="Q7" s="74" t="s">
        <v>98</v>
      </c>
      <c r="R7" s="76">
        <v>-9.0562507740000004</v>
      </c>
      <c r="S7" s="55">
        <f t="shared" si="0"/>
        <v>2.0912329000000451E-2</v>
      </c>
    </row>
    <row r="8" spans="1:19" ht="24" customHeight="1" x14ac:dyDescent="0.15">
      <c r="A8" s="84" t="s">
        <v>2</v>
      </c>
      <c r="B8" s="86" t="s">
        <v>75</v>
      </c>
      <c r="C8" s="71">
        <v>8</v>
      </c>
      <c r="D8" s="71">
        <v>2</v>
      </c>
      <c r="E8" s="71">
        <v>3</v>
      </c>
      <c r="F8" s="74" t="s">
        <v>75</v>
      </c>
      <c r="G8" s="71">
        <v>-8.3028005290000007</v>
      </c>
      <c r="H8" s="71">
        <v>3.65</v>
      </c>
      <c r="I8" s="71">
        <v>1.75</v>
      </c>
      <c r="J8" s="71">
        <v>-0.5</v>
      </c>
      <c r="K8" s="74" t="s">
        <v>216</v>
      </c>
      <c r="L8" s="87">
        <v>133</v>
      </c>
      <c r="M8" s="74" t="s">
        <v>78</v>
      </c>
      <c r="N8" s="74" t="s">
        <v>79</v>
      </c>
      <c r="O8" s="74" t="s">
        <v>44</v>
      </c>
      <c r="P8" s="73" t="s">
        <v>80</v>
      </c>
      <c r="Q8" s="74" t="s">
        <v>98</v>
      </c>
      <c r="R8" s="76">
        <v>-9.0562507740000004</v>
      </c>
      <c r="S8" s="55">
        <f t="shared" si="0"/>
        <v>-0.2534502449999998</v>
      </c>
    </row>
    <row r="9" spans="1:19" ht="24" customHeight="1" x14ac:dyDescent="0.15">
      <c r="A9" s="84" t="s">
        <v>2</v>
      </c>
      <c r="B9" s="86" t="s">
        <v>75</v>
      </c>
      <c r="C9" s="71">
        <v>8</v>
      </c>
      <c r="D9" s="71">
        <v>2</v>
      </c>
      <c r="E9" s="71">
        <v>2</v>
      </c>
      <c r="F9" s="74" t="s">
        <v>75</v>
      </c>
      <c r="G9" s="71">
        <v>-7.9404660399999996</v>
      </c>
      <c r="H9" s="71">
        <v>3.55</v>
      </c>
      <c r="I9" s="71">
        <v>1.6</v>
      </c>
      <c r="J9" s="71">
        <v>0</v>
      </c>
      <c r="K9" s="74" t="s">
        <v>217</v>
      </c>
      <c r="L9" s="87">
        <v>133</v>
      </c>
      <c r="M9" s="74" t="s">
        <v>78</v>
      </c>
      <c r="N9" s="74" t="s">
        <v>79</v>
      </c>
      <c r="O9" s="74" t="s">
        <v>44</v>
      </c>
      <c r="P9" s="73" t="s">
        <v>80</v>
      </c>
      <c r="Q9" s="74" t="s">
        <v>98</v>
      </c>
      <c r="R9" s="76">
        <v>-9.0562507740000004</v>
      </c>
      <c r="S9" s="55">
        <f t="shared" si="0"/>
        <v>-1.1157847340000009</v>
      </c>
    </row>
    <row r="10" spans="1:19" ht="24" customHeight="1" x14ac:dyDescent="0.15">
      <c r="A10" s="84" t="s">
        <v>2</v>
      </c>
      <c r="B10" s="86" t="s">
        <v>75</v>
      </c>
      <c r="C10" s="71">
        <v>8</v>
      </c>
      <c r="D10" s="71">
        <v>2</v>
      </c>
      <c r="E10" s="71">
        <v>4</v>
      </c>
      <c r="F10" s="74" t="s">
        <v>75</v>
      </c>
      <c r="G10" s="71">
        <v>-8.6703314759999994</v>
      </c>
      <c r="H10" s="71">
        <v>3.7</v>
      </c>
      <c r="I10" s="71">
        <v>1.4</v>
      </c>
      <c r="J10" s="71">
        <v>-0.2</v>
      </c>
      <c r="K10" s="74" t="s">
        <v>215</v>
      </c>
      <c r="L10" s="87">
        <v>133</v>
      </c>
      <c r="M10" s="74" t="s">
        <v>78</v>
      </c>
      <c r="N10" s="74" t="s">
        <v>79</v>
      </c>
      <c r="O10" s="74" t="s">
        <v>44</v>
      </c>
      <c r="P10" s="73" t="s">
        <v>80</v>
      </c>
      <c r="Q10" s="74" t="s">
        <v>98</v>
      </c>
      <c r="R10" s="76">
        <v>-9.0562507740000004</v>
      </c>
      <c r="S10" s="55">
        <f t="shared" si="0"/>
        <v>-0.18591929800000101</v>
      </c>
    </row>
    <row r="11" spans="1:19" ht="24" customHeight="1" x14ac:dyDescent="0.15">
      <c r="A11" s="84" t="s">
        <v>2</v>
      </c>
      <c r="B11" s="86" t="s">
        <v>75</v>
      </c>
      <c r="C11" s="71">
        <v>8</v>
      </c>
      <c r="D11" s="71">
        <v>6</v>
      </c>
      <c r="E11" s="71">
        <v>1</v>
      </c>
      <c r="F11" s="74" t="s">
        <v>75</v>
      </c>
      <c r="G11" s="71">
        <v>-4.7548339720000001</v>
      </c>
      <c r="H11" s="71">
        <v>4</v>
      </c>
      <c r="I11" s="71">
        <v>1.4</v>
      </c>
      <c r="J11" s="71">
        <v>-0.2</v>
      </c>
      <c r="K11" s="74" t="s">
        <v>215</v>
      </c>
      <c r="L11" s="87">
        <v>133</v>
      </c>
      <c r="M11" s="74" t="s">
        <v>78</v>
      </c>
      <c r="N11" s="74" t="s">
        <v>79</v>
      </c>
      <c r="O11" s="74" t="s">
        <v>44</v>
      </c>
      <c r="P11" s="73" t="s">
        <v>80</v>
      </c>
      <c r="Q11" s="74" t="s">
        <v>98</v>
      </c>
      <c r="R11" s="75">
        <v>-5.1022382400000001</v>
      </c>
      <c r="S11" s="55">
        <f t="shared" si="0"/>
        <v>-0.147404268</v>
      </c>
    </row>
    <row r="12" spans="1:19" ht="24" customHeight="1" x14ac:dyDescent="0.15">
      <c r="A12" s="84" t="s">
        <v>2</v>
      </c>
      <c r="B12" s="86" t="s">
        <v>75</v>
      </c>
      <c r="C12" s="71">
        <v>8</v>
      </c>
      <c r="D12" s="71">
        <v>6</v>
      </c>
      <c r="E12" s="71">
        <v>3</v>
      </c>
      <c r="F12" s="74" t="s">
        <v>75</v>
      </c>
      <c r="G12" s="71">
        <v>-3.4378864830000002</v>
      </c>
      <c r="H12" s="71">
        <v>3.65</v>
      </c>
      <c r="I12" s="71">
        <v>1.75</v>
      </c>
      <c r="J12" s="71">
        <v>-0.5</v>
      </c>
      <c r="K12" s="74" t="s">
        <v>216</v>
      </c>
      <c r="L12" s="87">
        <v>133</v>
      </c>
      <c r="M12" s="74" t="s">
        <v>78</v>
      </c>
      <c r="N12" s="74" t="s">
        <v>79</v>
      </c>
      <c r="O12" s="74" t="s">
        <v>44</v>
      </c>
      <c r="P12" s="73" t="s">
        <v>80</v>
      </c>
      <c r="Q12" s="74" t="s">
        <v>98</v>
      </c>
      <c r="R12" s="75">
        <v>-5.1022382400000001</v>
      </c>
      <c r="S12" s="55">
        <f t="shared" si="0"/>
        <v>-1.1643517569999999</v>
      </c>
    </row>
    <row r="13" spans="1:19" ht="24" customHeight="1" x14ac:dyDescent="0.15">
      <c r="A13" s="84" t="s">
        <v>2</v>
      </c>
      <c r="B13" s="86" t="s">
        <v>75</v>
      </c>
      <c r="C13" s="71">
        <v>8</v>
      </c>
      <c r="D13" s="71">
        <v>6</v>
      </c>
      <c r="E13" s="71">
        <v>2</v>
      </c>
      <c r="F13" s="74" t="s">
        <v>75</v>
      </c>
      <c r="G13" s="71">
        <v>-2.5768322640000001</v>
      </c>
      <c r="H13" s="71">
        <v>3.55</v>
      </c>
      <c r="I13" s="71">
        <v>1.6</v>
      </c>
      <c r="J13" s="71">
        <v>0</v>
      </c>
      <c r="K13" s="74" t="s">
        <v>217</v>
      </c>
      <c r="L13" s="87">
        <v>133</v>
      </c>
      <c r="M13" s="74" t="s">
        <v>78</v>
      </c>
      <c r="N13" s="74" t="s">
        <v>79</v>
      </c>
      <c r="O13" s="74" t="s">
        <v>44</v>
      </c>
      <c r="P13" s="73" t="s">
        <v>80</v>
      </c>
      <c r="Q13" s="74" t="s">
        <v>98</v>
      </c>
      <c r="R13" s="75">
        <v>-5.1022382400000001</v>
      </c>
      <c r="S13" s="55">
        <f t="shared" si="0"/>
        <v>-2.5254059760000001</v>
      </c>
    </row>
    <row r="14" spans="1:19" ht="24" customHeight="1" x14ac:dyDescent="0.15">
      <c r="A14" s="84" t="s">
        <v>2</v>
      </c>
      <c r="B14" s="86" t="s">
        <v>75</v>
      </c>
      <c r="C14" s="71">
        <v>8</v>
      </c>
      <c r="D14" s="71">
        <v>6</v>
      </c>
      <c r="E14" s="71">
        <v>4</v>
      </c>
      <c r="F14" s="74" t="s">
        <v>75</v>
      </c>
      <c r="G14" s="71">
        <v>-4.2505337259999996</v>
      </c>
      <c r="H14" s="71">
        <v>3.7</v>
      </c>
      <c r="I14" s="71">
        <v>1.4</v>
      </c>
      <c r="J14" s="71">
        <v>-0.2</v>
      </c>
      <c r="K14" s="74" t="s">
        <v>215</v>
      </c>
      <c r="L14" s="87">
        <v>133</v>
      </c>
      <c r="M14" s="74" t="s">
        <v>78</v>
      </c>
      <c r="N14" s="74" t="s">
        <v>79</v>
      </c>
      <c r="O14" s="74" t="s">
        <v>44</v>
      </c>
      <c r="P14" s="73" t="s">
        <v>80</v>
      </c>
      <c r="Q14" s="74" t="s">
        <v>98</v>
      </c>
      <c r="R14" s="75">
        <v>-5.1022382400000001</v>
      </c>
      <c r="S14" s="55">
        <f t="shared" si="0"/>
        <v>-0.65170451400000062</v>
      </c>
    </row>
    <row r="15" spans="1:19" ht="24" customHeight="1" x14ac:dyDescent="0.15">
      <c r="A15" s="84" t="s">
        <v>2</v>
      </c>
      <c r="B15" s="86" t="s">
        <v>75</v>
      </c>
      <c r="C15" s="71">
        <v>16</v>
      </c>
      <c r="D15" s="71">
        <v>0</v>
      </c>
      <c r="E15" s="71">
        <v>1</v>
      </c>
      <c r="F15" s="74" t="s">
        <v>75</v>
      </c>
      <c r="G15" s="71">
        <v>-11.19883619</v>
      </c>
      <c r="H15" s="71">
        <v>4</v>
      </c>
      <c r="I15" s="71">
        <v>1</v>
      </c>
      <c r="J15" s="71">
        <v>-0.3</v>
      </c>
      <c r="K15" s="74" t="s">
        <v>219</v>
      </c>
      <c r="L15" s="87">
        <v>129</v>
      </c>
      <c r="M15" s="74" t="s">
        <v>78</v>
      </c>
      <c r="N15" s="74" t="s">
        <v>79</v>
      </c>
      <c r="O15" s="74" t="s">
        <v>44</v>
      </c>
      <c r="P15" s="73" t="s">
        <v>80</v>
      </c>
      <c r="Q15" s="74" t="s">
        <v>98</v>
      </c>
      <c r="R15" s="76">
        <v>-11.380690660000001</v>
      </c>
      <c r="S15" s="55">
        <f t="shared" si="0"/>
        <v>0.11814552999999889</v>
      </c>
    </row>
    <row r="16" spans="1:19" ht="24" customHeight="1" x14ac:dyDescent="0.15">
      <c r="A16" s="84" t="s">
        <v>2</v>
      </c>
      <c r="B16" s="86" t="s">
        <v>75</v>
      </c>
      <c r="C16" s="71">
        <v>16</v>
      </c>
      <c r="D16" s="71">
        <v>0</v>
      </c>
      <c r="E16" s="71">
        <v>3</v>
      </c>
      <c r="F16" s="74" t="s">
        <v>75</v>
      </c>
      <c r="G16" s="71">
        <v>-10.692956000000001</v>
      </c>
      <c r="H16" s="71">
        <v>3.65</v>
      </c>
      <c r="I16" s="71">
        <v>1.6</v>
      </c>
      <c r="J16" s="71">
        <v>-0.7</v>
      </c>
      <c r="K16" s="74" t="s">
        <v>216</v>
      </c>
      <c r="L16" s="87">
        <v>129</v>
      </c>
      <c r="M16" s="74" t="s">
        <v>78</v>
      </c>
      <c r="N16" s="74" t="s">
        <v>79</v>
      </c>
      <c r="O16" s="74" t="s">
        <v>44</v>
      </c>
      <c r="P16" s="73" t="s">
        <v>80</v>
      </c>
      <c r="Q16" s="74" t="s">
        <v>98</v>
      </c>
      <c r="R16" s="76">
        <v>-11.380690660000001</v>
      </c>
      <c r="S16" s="55">
        <f t="shared" si="0"/>
        <v>1.226533999999968E-2</v>
      </c>
    </row>
    <row r="17" spans="1:19" ht="24" customHeight="1" x14ac:dyDescent="0.15">
      <c r="A17" s="84" t="s">
        <v>2</v>
      </c>
      <c r="B17" s="86" t="s">
        <v>75</v>
      </c>
      <c r="C17" s="71">
        <v>16</v>
      </c>
      <c r="D17" s="71">
        <v>0</v>
      </c>
      <c r="E17" s="71">
        <v>2</v>
      </c>
      <c r="F17" s="74" t="s">
        <v>75</v>
      </c>
      <c r="G17" s="71">
        <v>-10.410472410000001</v>
      </c>
      <c r="H17" s="71">
        <v>3.55</v>
      </c>
      <c r="I17" s="71">
        <v>1.4</v>
      </c>
      <c r="J17" s="71">
        <v>-0.2</v>
      </c>
      <c r="K17" s="74" t="s">
        <v>217</v>
      </c>
      <c r="L17" s="87">
        <v>129</v>
      </c>
      <c r="M17" s="74" t="s">
        <v>78</v>
      </c>
      <c r="N17" s="74" t="s">
        <v>79</v>
      </c>
      <c r="O17" s="74" t="s">
        <v>44</v>
      </c>
      <c r="P17" s="73" t="s">
        <v>80</v>
      </c>
      <c r="Q17" s="74" t="s">
        <v>98</v>
      </c>
      <c r="R17" s="76">
        <v>-11.380690660000001</v>
      </c>
      <c r="S17" s="55">
        <f t="shared" si="0"/>
        <v>-0.77021825000000033</v>
      </c>
    </row>
    <row r="18" spans="1:19" ht="24" customHeight="1" x14ac:dyDescent="0.15">
      <c r="A18" s="84" t="s">
        <v>2</v>
      </c>
      <c r="B18" s="86" t="s">
        <v>75</v>
      </c>
      <c r="C18" s="71">
        <v>16</v>
      </c>
      <c r="D18" s="71">
        <v>0</v>
      </c>
      <c r="E18" s="71">
        <v>4</v>
      </c>
      <c r="F18" s="74" t="s">
        <v>75</v>
      </c>
      <c r="G18" s="71">
        <v>-11.03510153</v>
      </c>
      <c r="H18" s="71">
        <v>3.7</v>
      </c>
      <c r="I18" s="71">
        <v>1.3</v>
      </c>
      <c r="J18" s="71">
        <v>-0.4</v>
      </c>
      <c r="K18" s="74" t="s">
        <v>215</v>
      </c>
      <c r="L18" s="87">
        <v>129</v>
      </c>
      <c r="M18" s="74" t="s">
        <v>78</v>
      </c>
      <c r="N18" s="74" t="s">
        <v>79</v>
      </c>
      <c r="O18" s="74" t="s">
        <v>44</v>
      </c>
      <c r="P18" s="73" t="s">
        <v>80</v>
      </c>
      <c r="Q18" s="74" t="s">
        <v>98</v>
      </c>
      <c r="R18" s="76">
        <v>-11.380690660000001</v>
      </c>
      <c r="S18" s="55">
        <f t="shared" si="0"/>
        <v>5.4410869999999556E-2</v>
      </c>
    </row>
    <row r="19" spans="1:19" ht="24" customHeight="1" x14ac:dyDescent="0.15">
      <c r="A19" s="84" t="s">
        <v>2</v>
      </c>
      <c r="B19" s="86" t="s">
        <v>75</v>
      </c>
      <c r="C19" s="71">
        <v>16</v>
      </c>
      <c r="D19" s="71">
        <v>7</v>
      </c>
      <c r="E19" s="71">
        <v>1</v>
      </c>
      <c r="F19" s="74" t="s">
        <v>75</v>
      </c>
      <c r="G19" s="71">
        <v>-4.3629459490000002</v>
      </c>
      <c r="H19" s="71">
        <v>4</v>
      </c>
      <c r="I19" s="71">
        <v>1</v>
      </c>
      <c r="J19" s="71">
        <v>-0.3</v>
      </c>
      <c r="K19" s="74" t="s">
        <v>219</v>
      </c>
      <c r="L19" s="87">
        <v>129</v>
      </c>
      <c r="M19" s="74" t="s">
        <v>78</v>
      </c>
      <c r="N19" s="74" t="s">
        <v>79</v>
      </c>
      <c r="O19" s="74" t="s">
        <v>44</v>
      </c>
      <c r="P19" s="73" t="s">
        <v>80</v>
      </c>
      <c r="Q19" s="74" t="s">
        <v>98</v>
      </c>
      <c r="R19" s="75">
        <v>-4.7637180189999997</v>
      </c>
      <c r="S19" s="55">
        <f t="shared" si="0"/>
        <v>-0.10077206999999949</v>
      </c>
    </row>
    <row r="20" spans="1:19" ht="24" customHeight="1" x14ac:dyDescent="0.15">
      <c r="A20" s="84" t="s">
        <v>2</v>
      </c>
      <c r="B20" s="86" t="s">
        <v>75</v>
      </c>
      <c r="C20" s="71">
        <v>16</v>
      </c>
      <c r="D20" s="71">
        <v>7</v>
      </c>
      <c r="E20" s="71">
        <v>3</v>
      </c>
      <c r="F20" s="74" t="s">
        <v>75</v>
      </c>
      <c r="G20" s="71">
        <v>-2.7739237449999998</v>
      </c>
      <c r="H20" s="71">
        <v>3.65</v>
      </c>
      <c r="I20" s="71">
        <v>1.6</v>
      </c>
      <c r="J20" s="71">
        <v>-0.7</v>
      </c>
      <c r="K20" s="74" t="s">
        <v>216</v>
      </c>
      <c r="L20" s="87">
        <v>129</v>
      </c>
      <c r="M20" s="74" t="s">
        <v>78</v>
      </c>
      <c r="N20" s="74" t="s">
        <v>79</v>
      </c>
      <c r="O20" s="74" t="s">
        <v>44</v>
      </c>
      <c r="P20" s="73" t="s">
        <v>80</v>
      </c>
      <c r="Q20" s="74" t="s">
        <v>98</v>
      </c>
      <c r="R20" s="75">
        <v>-4.7637180189999997</v>
      </c>
      <c r="S20" s="55">
        <f t="shared" si="0"/>
        <v>-1.2897942739999999</v>
      </c>
    </row>
    <row r="21" spans="1:19" ht="24" customHeight="1" x14ac:dyDescent="0.15">
      <c r="A21" s="84" t="s">
        <v>2</v>
      </c>
      <c r="B21" s="86" t="s">
        <v>75</v>
      </c>
      <c r="C21" s="71">
        <v>16</v>
      </c>
      <c r="D21" s="71">
        <v>7</v>
      </c>
      <c r="E21" s="71">
        <v>2</v>
      </c>
      <c r="F21" s="74" t="s">
        <v>75</v>
      </c>
      <c r="G21" s="71">
        <v>-1.7826821770000001</v>
      </c>
      <c r="H21" s="71">
        <v>3.55</v>
      </c>
      <c r="I21" s="71">
        <v>1.4</v>
      </c>
      <c r="J21" s="71">
        <v>-0.2</v>
      </c>
      <c r="K21" s="74" t="s">
        <v>217</v>
      </c>
      <c r="L21" s="87">
        <v>129</v>
      </c>
      <c r="M21" s="74" t="s">
        <v>78</v>
      </c>
      <c r="N21" s="74" t="s">
        <v>79</v>
      </c>
      <c r="O21" s="74" t="s">
        <v>44</v>
      </c>
      <c r="P21" s="73" t="s">
        <v>80</v>
      </c>
      <c r="Q21" s="74" t="s">
        <v>98</v>
      </c>
      <c r="R21" s="75">
        <v>-4.7637180189999997</v>
      </c>
      <c r="S21" s="55">
        <f t="shared" si="0"/>
        <v>-2.7810358419999996</v>
      </c>
    </row>
    <row r="22" spans="1:19" ht="24" customHeight="1" x14ac:dyDescent="0.15">
      <c r="A22" s="84" t="s">
        <v>2</v>
      </c>
      <c r="B22" s="86" t="s">
        <v>75</v>
      </c>
      <c r="C22" s="71">
        <v>16</v>
      </c>
      <c r="D22" s="71">
        <v>7</v>
      </c>
      <c r="E22" s="71">
        <v>4</v>
      </c>
      <c r="F22" s="74" t="s">
        <v>75</v>
      </c>
      <c r="G22" s="71">
        <v>-3.7120202099999999</v>
      </c>
      <c r="H22" s="71">
        <v>3.7</v>
      </c>
      <c r="I22" s="71">
        <v>1.3</v>
      </c>
      <c r="J22" s="71">
        <v>-0.4</v>
      </c>
      <c r="K22" s="74" t="s">
        <v>215</v>
      </c>
      <c r="L22" s="87">
        <v>129</v>
      </c>
      <c r="M22" s="74" t="s">
        <v>78</v>
      </c>
      <c r="N22" s="74" t="s">
        <v>79</v>
      </c>
      <c r="O22" s="74" t="s">
        <v>44</v>
      </c>
      <c r="P22" s="73" t="s">
        <v>80</v>
      </c>
      <c r="Q22" s="74" t="s">
        <v>98</v>
      </c>
      <c r="R22" s="75">
        <v>-4.7637180189999997</v>
      </c>
      <c r="S22" s="55">
        <f t="shared" si="0"/>
        <v>-0.65169780899999974</v>
      </c>
    </row>
    <row r="23" spans="1:19" ht="24" customHeight="1" x14ac:dyDescent="0.15">
      <c r="A23" s="84" t="s">
        <v>2</v>
      </c>
      <c r="B23" s="86" t="s">
        <v>75</v>
      </c>
      <c r="C23" s="71">
        <v>24</v>
      </c>
      <c r="D23" s="71">
        <v>0</v>
      </c>
      <c r="E23" s="71">
        <v>1</v>
      </c>
      <c r="F23" s="74" t="s">
        <v>75</v>
      </c>
      <c r="G23" s="71">
        <v>-11.41404307</v>
      </c>
      <c r="H23" s="71">
        <v>4</v>
      </c>
      <c r="I23" s="71">
        <v>1</v>
      </c>
      <c r="J23" s="71">
        <v>-0.3</v>
      </c>
      <c r="K23" s="74" t="s">
        <v>220</v>
      </c>
      <c r="L23" s="87">
        <v>125</v>
      </c>
      <c r="M23" s="74" t="s">
        <v>78</v>
      </c>
      <c r="N23" s="74" t="s">
        <v>79</v>
      </c>
      <c r="O23" s="74" t="s">
        <v>44</v>
      </c>
      <c r="P23" s="73" t="s">
        <v>80</v>
      </c>
      <c r="Q23" s="74" t="s">
        <v>98</v>
      </c>
      <c r="R23" s="76">
        <v>-11.5242928</v>
      </c>
      <c r="S23" s="55">
        <f t="shared" si="0"/>
        <v>0.18975027000000039</v>
      </c>
    </row>
    <row r="24" spans="1:19" ht="24" customHeight="1" x14ac:dyDescent="0.15">
      <c r="A24" s="84" t="s">
        <v>2</v>
      </c>
      <c r="B24" s="86" t="s">
        <v>75</v>
      </c>
      <c r="C24" s="71">
        <v>24</v>
      </c>
      <c r="D24" s="71">
        <v>0</v>
      </c>
      <c r="E24" s="71">
        <v>3</v>
      </c>
      <c r="F24" s="74" t="s">
        <v>75</v>
      </c>
      <c r="G24" s="71">
        <v>-10.922829910000001</v>
      </c>
      <c r="H24" s="71">
        <v>3.65</v>
      </c>
      <c r="I24" s="71">
        <v>1.45</v>
      </c>
      <c r="J24" s="71">
        <v>-0.6</v>
      </c>
      <c r="K24" s="74" t="s">
        <v>221</v>
      </c>
      <c r="L24" s="87">
        <v>125</v>
      </c>
      <c r="M24" s="74" t="s">
        <v>78</v>
      </c>
      <c r="N24" s="74" t="s">
        <v>79</v>
      </c>
      <c r="O24" s="74" t="s">
        <v>44</v>
      </c>
      <c r="P24" s="73" t="s">
        <v>80</v>
      </c>
      <c r="Q24" s="74" t="s">
        <v>98</v>
      </c>
      <c r="R24" s="76">
        <v>-11.5242928</v>
      </c>
      <c r="S24" s="55">
        <f t="shared" si="0"/>
        <v>-1.4628899999987732E-3</v>
      </c>
    </row>
    <row r="25" spans="1:19" ht="24" customHeight="1" x14ac:dyDescent="0.15">
      <c r="A25" s="84" t="s">
        <v>2</v>
      </c>
      <c r="B25" s="86" t="s">
        <v>75</v>
      </c>
      <c r="C25" s="71">
        <v>24</v>
      </c>
      <c r="D25" s="71">
        <v>0</v>
      </c>
      <c r="E25" s="71">
        <v>2</v>
      </c>
      <c r="F25" s="74" t="s">
        <v>75</v>
      </c>
      <c r="G25" s="71">
        <v>-10.6656157</v>
      </c>
      <c r="H25" s="71">
        <v>3.55</v>
      </c>
      <c r="I25" s="71">
        <v>1.3</v>
      </c>
      <c r="J25" s="71">
        <v>-0.2</v>
      </c>
      <c r="K25" s="74" t="s">
        <v>215</v>
      </c>
      <c r="L25" s="87">
        <v>125</v>
      </c>
      <c r="M25" s="74" t="s">
        <v>78</v>
      </c>
      <c r="N25" s="74" t="s">
        <v>79</v>
      </c>
      <c r="O25" s="74" t="s">
        <v>44</v>
      </c>
      <c r="P25" s="73" t="s">
        <v>80</v>
      </c>
      <c r="Q25" s="74" t="s">
        <v>98</v>
      </c>
      <c r="R25" s="76">
        <v>-11.5242928</v>
      </c>
      <c r="S25" s="55">
        <f t="shared" si="0"/>
        <v>-0.65867709999999957</v>
      </c>
    </row>
    <row r="26" spans="1:19" ht="24" customHeight="1" x14ac:dyDescent="0.15">
      <c r="A26" s="84" t="s">
        <v>2</v>
      </c>
      <c r="B26" s="86" t="s">
        <v>75</v>
      </c>
      <c r="C26" s="71">
        <v>24</v>
      </c>
      <c r="D26" s="71">
        <v>0</v>
      </c>
      <c r="E26" s="71">
        <v>4</v>
      </c>
      <c r="F26" s="74" t="s">
        <v>75</v>
      </c>
      <c r="G26" s="71">
        <v>-11.30113113</v>
      </c>
      <c r="H26" s="71">
        <v>3.7</v>
      </c>
      <c r="I26" s="71">
        <v>1.2</v>
      </c>
      <c r="J26" s="71">
        <v>-0.2</v>
      </c>
      <c r="K26" s="74" t="s">
        <v>215</v>
      </c>
      <c r="L26" s="87">
        <v>125</v>
      </c>
      <c r="M26" s="74" t="s">
        <v>78</v>
      </c>
      <c r="N26" s="74" t="s">
        <v>79</v>
      </c>
      <c r="O26" s="74" t="s">
        <v>44</v>
      </c>
      <c r="P26" s="73" t="s">
        <v>80</v>
      </c>
      <c r="Q26" s="74" t="s">
        <v>98</v>
      </c>
      <c r="R26" s="76">
        <v>-11.5242928</v>
      </c>
      <c r="S26" s="55">
        <f t="shared" si="0"/>
        <v>-2.3161669999999634E-2</v>
      </c>
    </row>
    <row r="27" spans="1:19" ht="24" customHeight="1" x14ac:dyDescent="0.15">
      <c r="A27" s="84" t="s">
        <v>2</v>
      </c>
      <c r="B27" s="86" t="s">
        <v>75</v>
      </c>
      <c r="C27" s="71">
        <v>32</v>
      </c>
      <c r="D27" s="71">
        <v>2</v>
      </c>
      <c r="E27" s="71">
        <v>1</v>
      </c>
      <c r="F27" s="74" t="s">
        <v>75</v>
      </c>
      <c r="G27" s="71">
        <v>-9.7484692469999992</v>
      </c>
      <c r="H27" s="71">
        <v>4</v>
      </c>
      <c r="I27" s="71">
        <v>1</v>
      </c>
      <c r="J27" s="71">
        <v>-0.4</v>
      </c>
      <c r="K27" s="74" t="s">
        <v>219</v>
      </c>
      <c r="L27" s="87">
        <v>121</v>
      </c>
      <c r="M27" s="74" t="s">
        <v>78</v>
      </c>
      <c r="N27" s="74" t="s">
        <v>79</v>
      </c>
      <c r="O27" s="74" t="s">
        <v>44</v>
      </c>
      <c r="P27" s="73" t="s">
        <v>80</v>
      </c>
      <c r="Q27" s="74" t="s">
        <v>98</v>
      </c>
      <c r="R27" s="77">
        <v>-9.8423335279999993</v>
      </c>
      <c r="S27" s="55">
        <f t="shared" si="0"/>
        <v>0.30613571899999992</v>
      </c>
    </row>
    <row r="28" spans="1:19" ht="24" customHeight="1" x14ac:dyDescent="0.15">
      <c r="A28" s="84" t="s">
        <v>2</v>
      </c>
      <c r="B28" s="86" t="s">
        <v>75</v>
      </c>
      <c r="C28" s="71">
        <v>32</v>
      </c>
      <c r="D28" s="71">
        <v>2</v>
      </c>
      <c r="E28" s="71">
        <v>3</v>
      </c>
      <c r="F28" s="74" t="s">
        <v>75</v>
      </c>
      <c r="G28" s="71">
        <v>-9.2259696909999995</v>
      </c>
      <c r="H28" s="71">
        <v>3.65</v>
      </c>
      <c r="I28" s="71">
        <v>1.4</v>
      </c>
      <c r="J28" s="71">
        <v>-0.7</v>
      </c>
      <c r="K28" s="74" t="s">
        <v>222</v>
      </c>
      <c r="L28" s="87">
        <v>121</v>
      </c>
      <c r="M28" s="74" t="s">
        <v>78</v>
      </c>
      <c r="N28" s="74" t="s">
        <v>79</v>
      </c>
      <c r="O28" s="74" t="s">
        <v>44</v>
      </c>
      <c r="P28" s="73" t="s">
        <v>80</v>
      </c>
      <c r="Q28" s="74" t="s">
        <v>98</v>
      </c>
      <c r="R28" s="77">
        <v>-9.8423335279999993</v>
      </c>
      <c r="S28" s="55">
        <f t="shared" si="0"/>
        <v>8.3636163000000208E-2</v>
      </c>
    </row>
    <row r="29" spans="1:19" ht="24" customHeight="1" x14ac:dyDescent="0.15">
      <c r="A29" s="84" t="s">
        <v>2</v>
      </c>
      <c r="B29" s="86" t="s">
        <v>75</v>
      </c>
      <c r="C29" s="71">
        <v>32</v>
      </c>
      <c r="D29" s="71">
        <v>2</v>
      </c>
      <c r="E29" s="71">
        <v>2</v>
      </c>
      <c r="F29" s="74" t="s">
        <v>75</v>
      </c>
      <c r="G29" s="71">
        <v>-8.9123058440000005</v>
      </c>
      <c r="H29" s="71">
        <v>3.55</v>
      </c>
      <c r="I29" s="71">
        <v>1.3</v>
      </c>
      <c r="J29" s="71">
        <v>-0.2</v>
      </c>
      <c r="K29" s="74" t="s">
        <v>223</v>
      </c>
      <c r="L29" s="87">
        <v>121</v>
      </c>
      <c r="M29" s="74" t="s">
        <v>78</v>
      </c>
      <c r="N29" s="74" t="s">
        <v>79</v>
      </c>
      <c r="O29" s="74" t="s">
        <v>44</v>
      </c>
      <c r="P29" s="73" t="s">
        <v>80</v>
      </c>
      <c r="Q29" s="74" t="s">
        <v>98</v>
      </c>
      <c r="R29" s="77">
        <v>-9.8423335279999993</v>
      </c>
      <c r="S29" s="55">
        <f t="shared" si="0"/>
        <v>-0.73002768399999884</v>
      </c>
    </row>
    <row r="30" spans="1:19" ht="24" customHeight="1" x14ac:dyDescent="0.15">
      <c r="A30" s="84" t="s">
        <v>2</v>
      </c>
      <c r="B30" s="86" t="s">
        <v>75</v>
      </c>
      <c r="C30" s="71">
        <v>32</v>
      </c>
      <c r="D30" s="71">
        <v>2</v>
      </c>
      <c r="E30" s="71">
        <v>4</v>
      </c>
      <c r="F30" s="74" t="s">
        <v>75</v>
      </c>
      <c r="G30" s="71">
        <v>-9.6165840839999994</v>
      </c>
      <c r="H30" s="71">
        <v>3.7</v>
      </c>
      <c r="I30" s="71">
        <v>1.2</v>
      </c>
      <c r="J30" s="71">
        <v>-0.3</v>
      </c>
      <c r="K30" s="74" t="s">
        <v>217</v>
      </c>
      <c r="L30" s="87">
        <v>121</v>
      </c>
      <c r="M30" s="74" t="s">
        <v>78</v>
      </c>
      <c r="N30" s="74" t="s">
        <v>79</v>
      </c>
      <c r="O30" s="74" t="s">
        <v>44</v>
      </c>
      <c r="P30" s="73" t="s">
        <v>80</v>
      </c>
      <c r="Q30" s="74" t="s">
        <v>98</v>
      </c>
      <c r="R30" s="77">
        <v>-9.8423335279999993</v>
      </c>
      <c r="S30" s="55">
        <f t="shared" si="0"/>
        <v>7.4250556000000134E-2</v>
      </c>
    </row>
    <row r="31" spans="1:19" ht="24" customHeight="1" x14ac:dyDescent="0.15">
      <c r="A31" s="84" t="s">
        <v>2</v>
      </c>
      <c r="B31" s="86" t="s">
        <v>75</v>
      </c>
      <c r="C31" s="71">
        <v>32</v>
      </c>
      <c r="D31" s="71">
        <v>8</v>
      </c>
      <c r="E31" s="71">
        <v>1</v>
      </c>
      <c r="F31" s="74" t="s">
        <v>75</v>
      </c>
      <c r="G31" s="71">
        <v>-3.422947078</v>
      </c>
      <c r="H31" s="71">
        <v>4</v>
      </c>
      <c r="I31" s="71">
        <v>1</v>
      </c>
      <c r="J31" s="71">
        <v>-0.4</v>
      </c>
      <c r="K31" s="74" t="s">
        <v>219</v>
      </c>
      <c r="L31" s="87">
        <v>121</v>
      </c>
      <c r="M31" s="74" t="s">
        <v>78</v>
      </c>
      <c r="N31" s="74" t="s">
        <v>79</v>
      </c>
      <c r="O31" s="74" t="s">
        <v>44</v>
      </c>
      <c r="P31" s="73" t="s">
        <v>80</v>
      </c>
      <c r="Q31" s="74" t="s">
        <v>98</v>
      </c>
      <c r="R31" s="77">
        <v>-3.97562017</v>
      </c>
      <c r="S31" s="55">
        <f t="shared" si="0"/>
        <v>-0.15267309200000001</v>
      </c>
    </row>
    <row r="32" spans="1:19" ht="24" customHeight="1" x14ac:dyDescent="0.15">
      <c r="A32" s="84" t="s">
        <v>2</v>
      </c>
      <c r="B32" s="86" t="s">
        <v>75</v>
      </c>
      <c r="C32" s="71">
        <v>32</v>
      </c>
      <c r="D32" s="71">
        <v>8</v>
      </c>
      <c r="E32" s="71">
        <v>3</v>
      </c>
      <c r="F32" s="74" t="s">
        <v>75</v>
      </c>
      <c r="G32" s="71">
        <v>-1.5419716480000001</v>
      </c>
      <c r="H32" s="71">
        <v>3.65</v>
      </c>
      <c r="I32" s="71">
        <v>1.4</v>
      </c>
      <c r="J32" s="71">
        <v>-0.7</v>
      </c>
      <c r="K32" s="74" t="s">
        <v>222</v>
      </c>
      <c r="L32" s="87">
        <v>121</v>
      </c>
      <c r="M32" s="74" t="s">
        <v>78</v>
      </c>
      <c r="N32" s="74" t="s">
        <v>79</v>
      </c>
      <c r="O32" s="74" t="s">
        <v>44</v>
      </c>
      <c r="P32" s="73" t="s">
        <v>80</v>
      </c>
      <c r="Q32" s="74" t="s">
        <v>98</v>
      </c>
      <c r="R32" s="77">
        <v>-3.97562017</v>
      </c>
      <c r="S32" s="55">
        <f t="shared" si="0"/>
        <v>-1.733648522</v>
      </c>
    </row>
    <row r="33" spans="1:19" ht="24" customHeight="1" x14ac:dyDescent="0.15">
      <c r="A33" s="84" t="s">
        <v>2</v>
      </c>
      <c r="B33" s="86" t="s">
        <v>75</v>
      </c>
      <c r="C33" s="71">
        <v>32</v>
      </c>
      <c r="D33" s="71">
        <v>8</v>
      </c>
      <c r="E33" s="71">
        <v>2</v>
      </c>
      <c r="F33" s="74" t="s">
        <v>75</v>
      </c>
      <c r="G33" s="71">
        <v>-0.408578834</v>
      </c>
      <c r="H33" s="71">
        <v>3.55</v>
      </c>
      <c r="I33" s="71">
        <v>1.3</v>
      </c>
      <c r="J33" s="71">
        <v>-0.2</v>
      </c>
      <c r="K33" s="74" t="s">
        <v>223</v>
      </c>
      <c r="L33" s="87">
        <v>121</v>
      </c>
      <c r="M33" s="74" t="s">
        <v>78</v>
      </c>
      <c r="N33" s="74" t="s">
        <v>79</v>
      </c>
      <c r="O33" s="74" t="s">
        <v>44</v>
      </c>
      <c r="P33" s="73" t="s">
        <v>80</v>
      </c>
      <c r="Q33" s="74" t="s">
        <v>98</v>
      </c>
      <c r="R33" s="77">
        <v>-3.97562017</v>
      </c>
      <c r="S33" s="55">
        <f t="shared" si="0"/>
        <v>-3.3670413359999998</v>
      </c>
    </row>
    <row r="34" spans="1:19" ht="24" customHeight="1" x14ac:dyDescent="0.15">
      <c r="A34" s="84" t="s">
        <v>2</v>
      </c>
      <c r="B34" s="86" t="s">
        <v>75</v>
      </c>
      <c r="C34" s="71">
        <v>32</v>
      </c>
      <c r="D34" s="71">
        <v>8</v>
      </c>
      <c r="E34" s="71">
        <v>4</v>
      </c>
      <c r="F34" s="74" t="s">
        <v>75</v>
      </c>
      <c r="G34" s="71">
        <v>-2.651928651</v>
      </c>
      <c r="H34" s="71">
        <v>3.7</v>
      </c>
      <c r="I34" s="71">
        <v>1.2</v>
      </c>
      <c r="J34" s="71">
        <v>-0.3</v>
      </c>
      <c r="K34" s="74" t="s">
        <v>217</v>
      </c>
      <c r="L34" s="87">
        <v>121</v>
      </c>
      <c r="M34" s="74" t="s">
        <v>78</v>
      </c>
      <c r="N34" s="74" t="s">
        <v>79</v>
      </c>
      <c r="O34" s="74" t="s">
        <v>44</v>
      </c>
      <c r="P34" s="73" t="s">
        <v>80</v>
      </c>
      <c r="Q34" s="74" t="s">
        <v>98</v>
      </c>
      <c r="R34" s="77">
        <v>-3.97562017</v>
      </c>
      <c r="S34" s="55">
        <f t="shared" si="0"/>
        <v>-1.023691519</v>
      </c>
    </row>
    <row r="35" spans="1:19" ht="24" customHeight="1" x14ac:dyDescent="0.15">
      <c r="A35" s="84" t="s">
        <v>2</v>
      </c>
      <c r="B35" s="86" t="s">
        <v>75</v>
      </c>
      <c r="C35" s="71">
        <v>40</v>
      </c>
      <c r="D35" s="71">
        <v>2</v>
      </c>
      <c r="E35" s="71">
        <v>1</v>
      </c>
      <c r="F35" s="74" t="s">
        <v>75</v>
      </c>
      <c r="G35" s="71">
        <v>-9.7587589080000008</v>
      </c>
      <c r="H35" s="71">
        <v>4</v>
      </c>
      <c r="I35" s="71">
        <v>1</v>
      </c>
      <c r="J35" s="71">
        <v>-0.4</v>
      </c>
      <c r="K35" s="74" t="s">
        <v>224</v>
      </c>
      <c r="L35" s="87">
        <v>117</v>
      </c>
      <c r="M35" s="74" t="s">
        <v>78</v>
      </c>
      <c r="N35" s="74" t="s">
        <v>79</v>
      </c>
      <c r="O35" s="74" t="s">
        <v>44</v>
      </c>
      <c r="P35" s="73" t="s">
        <v>80</v>
      </c>
      <c r="Q35" s="74" t="s">
        <v>98</v>
      </c>
      <c r="R35" s="77">
        <v>-9.8362200719999997</v>
      </c>
      <c r="S35" s="55">
        <f t="shared" si="0"/>
        <v>0.32253883600000111</v>
      </c>
    </row>
    <row r="36" spans="1:19" ht="24" customHeight="1" x14ac:dyDescent="0.15">
      <c r="A36" s="84" t="s">
        <v>2</v>
      </c>
      <c r="B36" s="86" t="s">
        <v>75</v>
      </c>
      <c r="C36" s="71">
        <v>40</v>
      </c>
      <c r="D36" s="71">
        <v>2</v>
      </c>
      <c r="E36" s="71">
        <v>3</v>
      </c>
      <c r="F36" s="74" t="s">
        <v>75</v>
      </c>
      <c r="G36" s="71">
        <v>-9.2208200480000002</v>
      </c>
      <c r="H36" s="71">
        <v>3.65</v>
      </c>
      <c r="I36" s="71">
        <v>1.35</v>
      </c>
      <c r="J36" s="71">
        <v>-0.7</v>
      </c>
      <c r="K36" s="74" t="s">
        <v>222</v>
      </c>
      <c r="L36" s="87">
        <v>117</v>
      </c>
      <c r="M36" s="74" t="s">
        <v>78</v>
      </c>
      <c r="N36" s="74" t="s">
        <v>79</v>
      </c>
      <c r="O36" s="74" t="s">
        <v>44</v>
      </c>
      <c r="P36" s="73" t="s">
        <v>80</v>
      </c>
      <c r="Q36" s="74" t="s">
        <v>98</v>
      </c>
      <c r="R36" s="77">
        <v>-9.8362200719999997</v>
      </c>
      <c r="S36" s="55">
        <f t="shared" si="0"/>
        <v>8.4599976000000465E-2</v>
      </c>
    </row>
    <row r="37" spans="1:19" ht="24" customHeight="1" x14ac:dyDescent="0.15">
      <c r="A37" s="84" t="s">
        <v>2</v>
      </c>
      <c r="B37" s="86" t="s">
        <v>75</v>
      </c>
      <c r="C37" s="71">
        <v>40</v>
      </c>
      <c r="D37" s="71">
        <v>2</v>
      </c>
      <c r="E37" s="71">
        <v>2</v>
      </c>
      <c r="F37" s="74" t="s">
        <v>75</v>
      </c>
      <c r="G37" s="71">
        <v>-8.9217399030000006</v>
      </c>
      <c r="H37" s="71">
        <v>3.55</v>
      </c>
      <c r="I37" s="71">
        <v>1.25</v>
      </c>
      <c r="J37" s="71">
        <v>-0.3</v>
      </c>
      <c r="K37" s="74" t="s">
        <v>217</v>
      </c>
      <c r="L37" s="87">
        <v>117</v>
      </c>
      <c r="M37" s="74" t="s">
        <v>78</v>
      </c>
      <c r="N37" s="74" t="s">
        <v>79</v>
      </c>
      <c r="O37" s="74" t="s">
        <v>44</v>
      </c>
      <c r="P37" s="73" t="s">
        <v>80</v>
      </c>
      <c r="Q37" s="74" t="s">
        <v>98</v>
      </c>
      <c r="R37" s="77">
        <v>-9.8362200719999997</v>
      </c>
      <c r="S37" s="55">
        <f t="shared" si="0"/>
        <v>-0.61448016899999902</v>
      </c>
    </row>
    <row r="38" spans="1:19" ht="24" customHeight="1" x14ac:dyDescent="0.15">
      <c r="A38" s="84" t="s">
        <v>2</v>
      </c>
      <c r="B38" s="86" t="s">
        <v>75</v>
      </c>
      <c r="C38" s="71">
        <v>40</v>
      </c>
      <c r="D38" s="71">
        <v>2</v>
      </c>
      <c r="E38" s="71">
        <v>4</v>
      </c>
      <c r="F38" s="74" t="s">
        <v>75</v>
      </c>
      <c r="G38" s="71">
        <v>-9.6167270649999992</v>
      </c>
      <c r="H38" s="71">
        <v>3.7</v>
      </c>
      <c r="I38" s="71">
        <v>1.1000000000000001</v>
      </c>
      <c r="J38" s="71">
        <v>-0.3</v>
      </c>
      <c r="K38" s="74" t="s">
        <v>217</v>
      </c>
      <c r="L38" s="87">
        <v>117</v>
      </c>
      <c r="M38" s="74" t="s">
        <v>78</v>
      </c>
      <c r="N38" s="74" t="s">
        <v>79</v>
      </c>
      <c r="O38" s="74" t="s">
        <v>44</v>
      </c>
      <c r="P38" s="73" t="s">
        <v>80</v>
      </c>
      <c r="Q38" s="74" t="s">
        <v>98</v>
      </c>
      <c r="R38" s="77">
        <v>-9.8362200719999997</v>
      </c>
      <c r="S38" s="55">
        <f t="shared" si="0"/>
        <v>8.0506992999999472E-2</v>
      </c>
    </row>
    <row r="39" spans="1:19" ht="24" customHeight="1" x14ac:dyDescent="0.15">
      <c r="A39" s="84" t="s">
        <v>2</v>
      </c>
      <c r="B39" s="86" t="s">
        <v>75</v>
      </c>
      <c r="C39" s="71">
        <v>40</v>
      </c>
      <c r="D39" s="71">
        <v>6</v>
      </c>
      <c r="E39" s="71">
        <v>1</v>
      </c>
      <c r="F39" s="74" t="s">
        <v>75</v>
      </c>
      <c r="G39" s="71">
        <v>-5.4345446830000004</v>
      </c>
      <c r="H39" s="71">
        <v>4</v>
      </c>
      <c r="I39" s="71">
        <v>1</v>
      </c>
      <c r="J39" s="71">
        <v>-0.4</v>
      </c>
      <c r="K39" s="74" t="s">
        <v>224</v>
      </c>
      <c r="L39" s="87">
        <v>117</v>
      </c>
      <c r="M39" s="74" t="s">
        <v>78</v>
      </c>
      <c r="N39" s="74" t="s">
        <v>79</v>
      </c>
      <c r="O39" s="74" t="s">
        <v>44</v>
      </c>
      <c r="P39" s="73" t="s">
        <v>80</v>
      </c>
      <c r="Q39" s="74" t="s">
        <v>98</v>
      </c>
      <c r="R39" s="77">
        <v>-5.8506295430000002</v>
      </c>
      <c r="S39" s="55">
        <f t="shared" si="0"/>
        <v>-1.6084859999999757E-2</v>
      </c>
    </row>
    <row r="40" spans="1:19" ht="24" customHeight="1" x14ac:dyDescent="0.15">
      <c r="A40" s="84" t="s">
        <v>2</v>
      </c>
      <c r="B40" s="86" t="s">
        <v>75</v>
      </c>
      <c r="C40" s="71">
        <v>40</v>
      </c>
      <c r="D40" s="71">
        <v>6</v>
      </c>
      <c r="E40" s="71">
        <v>3</v>
      </c>
      <c r="F40" s="74" t="s">
        <v>75</v>
      </c>
      <c r="G40" s="71">
        <v>-3.8700323110000001</v>
      </c>
      <c r="H40" s="71">
        <v>3.65</v>
      </c>
      <c r="I40" s="71">
        <v>1.35</v>
      </c>
      <c r="J40" s="71">
        <v>-0.7</v>
      </c>
      <c r="K40" s="74" t="s">
        <v>222</v>
      </c>
      <c r="L40" s="87">
        <v>117</v>
      </c>
      <c r="M40" s="74" t="s">
        <v>78</v>
      </c>
      <c r="N40" s="74" t="s">
        <v>79</v>
      </c>
      <c r="O40" s="74" t="s">
        <v>44</v>
      </c>
      <c r="P40" s="73" t="s">
        <v>80</v>
      </c>
      <c r="Q40" s="74" t="s">
        <v>98</v>
      </c>
      <c r="R40" s="77">
        <v>-5.8506295430000002</v>
      </c>
      <c r="S40" s="55">
        <f t="shared" si="0"/>
        <v>-1.2805972320000001</v>
      </c>
    </row>
    <row r="41" spans="1:19" ht="24" customHeight="1" x14ac:dyDescent="0.15">
      <c r="A41" s="84" t="s">
        <v>2</v>
      </c>
      <c r="B41" s="86" t="s">
        <v>75</v>
      </c>
      <c r="C41" s="71">
        <v>40</v>
      </c>
      <c r="D41" s="71">
        <v>6</v>
      </c>
      <c r="E41" s="71">
        <v>2</v>
      </c>
      <c r="F41" s="74" t="s">
        <v>75</v>
      </c>
      <c r="G41" s="71">
        <v>-2.8818690230000001</v>
      </c>
      <c r="H41" s="71">
        <v>3.55</v>
      </c>
      <c r="I41" s="71">
        <v>1.25</v>
      </c>
      <c r="J41" s="71">
        <v>-0.3</v>
      </c>
      <c r="K41" s="74" t="s">
        <v>217</v>
      </c>
      <c r="L41" s="87">
        <v>117</v>
      </c>
      <c r="M41" s="74" t="s">
        <v>78</v>
      </c>
      <c r="N41" s="74" t="s">
        <v>79</v>
      </c>
      <c r="O41" s="74" t="s">
        <v>44</v>
      </c>
      <c r="P41" s="73" t="s">
        <v>80</v>
      </c>
      <c r="Q41" s="74" t="s">
        <v>98</v>
      </c>
      <c r="R41" s="77">
        <v>-5.8506295430000002</v>
      </c>
      <c r="S41" s="55">
        <f t="shared" si="0"/>
        <v>-2.6687605200000002</v>
      </c>
    </row>
    <row r="42" spans="1:19" ht="24" customHeight="1" x14ac:dyDescent="0.15">
      <c r="A42" s="84" t="s">
        <v>2</v>
      </c>
      <c r="B42" s="86" t="s">
        <v>75</v>
      </c>
      <c r="C42" s="71">
        <v>40</v>
      </c>
      <c r="D42" s="71">
        <v>6</v>
      </c>
      <c r="E42" s="71">
        <v>4</v>
      </c>
      <c r="F42" s="74" t="s">
        <v>75</v>
      </c>
      <c r="G42" s="71">
        <v>-4.8726482930000001</v>
      </c>
      <c r="H42" s="71">
        <v>3.7</v>
      </c>
      <c r="I42" s="71">
        <v>1.1000000000000001</v>
      </c>
      <c r="J42" s="71">
        <v>-0.3</v>
      </c>
      <c r="K42" s="74" t="s">
        <v>217</v>
      </c>
      <c r="L42" s="87">
        <v>117</v>
      </c>
      <c r="M42" s="74" t="s">
        <v>78</v>
      </c>
      <c r="N42" s="74" t="s">
        <v>79</v>
      </c>
      <c r="O42" s="74" t="s">
        <v>44</v>
      </c>
      <c r="P42" s="73" t="s">
        <v>80</v>
      </c>
      <c r="Q42" s="74" t="s">
        <v>98</v>
      </c>
      <c r="R42" s="77">
        <v>-5.8506295430000002</v>
      </c>
      <c r="S42" s="55">
        <f t="shared" si="0"/>
        <v>-0.67798124999999998</v>
      </c>
    </row>
    <row r="43" spans="1:19" ht="20" customHeight="1" x14ac:dyDescent="0.15">
      <c r="A43" s="102"/>
      <c r="B43" s="103"/>
      <c r="C43" s="104"/>
      <c r="D43" s="104"/>
      <c r="E43" s="104"/>
      <c r="F43" s="105"/>
      <c r="G43" s="104"/>
      <c r="H43" s="104"/>
      <c r="I43" s="104"/>
      <c r="J43" s="104"/>
      <c r="K43" s="105"/>
      <c r="L43" s="106"/>
      <c r="M43" s="105"/>
      <c r="N43" s="105"/>
      <c r="O43" s="105"/>
      <c r="P43" s="107"/>
      <c r="Q43" s="105"/>
      <c r="R43" s="108"/>
      <c r="S43" s="55">
        <f t="shared" si="0"/>
        <v>0</v>
      </c>
    </row>
  </sheetData>
  <mergeCells count="1">
    <mergeCell ref="A1:S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43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0" width="16.33203125" style="1" customWidth="1"/>
    <col min="11" max="11" width="43.33203125" style="1" customWidth="1"/>
    <col min="12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0.25" customHeight="1" x14ac:dyDescent="0.15">
      <c r="A3" s="81" t="s">
        <v>2</v>
      </c>
      <c r="B3" s="100" t="s">
        <v>75</v>
      </c>
      <c r="C3" s="64">
        <v>8</v>
      </c>
      <c r="D3" s="64">
        <v>0</v>
      </c>
      <c r="E3" s="64">
        <v>1</v>
      </c>
      <c r="F3" s="67" t="s">
        <v>75</v>
      </c>
      <c r="G3" s="64">
        <v>-10.52188293</v>
      </c>
      <c r="H3" s="64">
        <v>4</v>
      </c>
      <c r="I3" s="64">
        <v>1.4</v>
      </c>
      <c r="J3" s="64">
        <v>-1.2375</v>
      </c>
      <c r="K3" s="130" t="s">
        <v>225</v>
      </c>
      <c r="L3" s="131"/>
      <c r="M3" s="67" t="s">
        <v>226</v>
      </c>
      <c r="N3" s="67" t="s">
        <v>79</v>
      </c>
      <c r="O3" s="67" t="s">
        <v>44</v>
      </c>
      <c r="P3" s="66" t="s">
        <v>80</v>
      </c>
      <c r="Q3" s="67" t="s">
        <v>98</v>
      </c>
      <c r="R3" s="68">
        <v>-10.68507557</v>
      </c>
      <c r="S3" s="46">
        <f t="shared" ref="S3:S43" si="0">-J3+(R3-G3)</f>
        <v>1.0743073599999999</v>
      </c>
    </row>
    <row r="4" spans="1:19" ht="20" customHeight="1" x14ac:dyDescent="0.15">
      <c r="A4" s="84" t="s">
        <v>2</v>
      </c>
      <c r="B4" s="86" t="s">
        <v>75</v>
      </c>
      <c r="C4" s="71">
        <v>8</v>
      </c>
      <c r="D4" s="71">
        <v>0</v>
      </c>
      <c r="E4" s="71">
        <v>3</v>
      </c>
      <c r="F4" s="74" t="s">
        <v>75</v>
      </c>
      <c r="G4" s="71">
        <v>-10.005432580000001</v>
      </c>
      <c r="H4" s="71">
        <v>3.65</v>
      </c>
      <c r="I4" s="71">
        <v>1.75</v>
      </c>
      <c r="J4" s="71">
        <v>-2</v>
      </c>
      <c r="K4" s="128" t="s">
        <v>227</v>
      </c>
      <c r="L4" s="129"/>
      <c r="M4" s="74" t="s">
        <v>226</v>
      </c>
      <c r="N4" s="74" t="s">
        <v>79</v>
      </c>
      <c r="O4" s="74" t="s">
        <v>44</v>
      </c>
      <c r="P4" s="73" t="s">
        <v>80</v>
      </c>
      <c r="Q4" s="74" t="s">
        <v>98</v>
      </c>
      <c r="R4" s="75">
        <v>-10.68507557</v>
      </c>
      <c r="S4" s="55">
        <f t="shared" si="0"/>
        <v>1.3203570100000004</v>
      </c>
    </row>
    <row r="5" spans="1:19" ht="20" customHeight="1" x14ac:dyDescent="0.15">
      <c r="A5" s="84" t="s">
        <v>2</v>
      </c>
      <c r="B5" s="86" t="s">
        <v>75</v>
      </c>
      <c r="C5" s="71">
        <v>8</v>
      </c>
      <c r="D5" s="71">
        <v>0</v>
      </c>
      <c r="E5" s="71">
        <v>2</v>
      </c>
      <c r="F5" s="74" t="s">
        <v>75</v>
      </c>
      <c r="G5" s="71">
        <v>-9.7483452879999994</v>
      </c>
      <c r="H5" s="71">
        <v>3.55</v>
      </c>
      <c r="I5" s="71">
        <v>1.6</v>
      </c>
      <c r="J5" s="71">
        <v>-1.925</v>
      </c>
      <c r="K5" s="128" t="s">
        <v>228</v>
      </c>
      <c r="L5" s="129"/>
      <c r="M5" s="74" t="s">
        <v>226</v>
      </c>
      <c r="N5" s="74" t="s">
        <v>79</v>
      </c>
      <c r="O5" s="74" t="s">
        <v>44</v>
      </c>
      <c r="P5" s="73" t="s">
        <v>80</v>
      </c>
      <c r="Q5" s="74" t="s">
        <v>98</v>
      </c>
      <c r="R5" s="75">
        <v>-10.68507557</v>
      </c>
      <c r="S5" s="55">
        <f t="shared" si="0"/>
        <v>0.98826971799999908</v>
      </c>
    </row>
    <row r="6" spans="1:19" ht="20" customHeight="1" x14ac:dyDescent="0.15">
      <c r="A6" s="84" t="s">
        <v>2</v>
      </c>
      <c r="B6" s="86" t="s">
        <v>75</v>
      </c>
      <c r="C6" s="71">
        <v>8</v>
      </c>
      <c r="D6" s="71">
        <v>0</v>
      </c>
      <c r="E6" s="71">
        <v>4</v>
      </c>
      <c r="F6" s="74" t="s">
        <v>75</v>
      </c>
      <c r="G6" s="71">
        <v>-10.349926330000001</v>
      </c>
      <c r="H6" s="71">
        <v>3.7</v>
      </c>
      <c r="I6" s="71">
        <v>1.4</v>
      </c>
      <c r="J6" s="71">
        <v>-1.45</v>
      </c>
      <c r="K6" s="128" t="s">
        <v>225</v>
      </c>
      <c r="L6" s="129"/>
      <c r="M6" s="74" t="s">
        <v>226</v>
      </c>
      <c r="N6" s="74" t="s">
        <v>79</v>
      </c>
      <c r="O6" s="74" t="s">
        <v>44</v>
      </c>
      <c r="P6" s="73" t="s">
        <v>80</v>
      </c>
      <c r="Q6" s="74" t="s">
        <v>98</v>
      </c>
      <c r="R6" s="75">
        <v>-10.68507557</v>
      </c>
      <c r="S6" s="55">
        <f t="shared" si="0"/>
        <v>1.1148507600000002</v>
      </c>
    </row>
    <row r="7" spans="1:19" ht="20" customHeight="1" x14ac:dyDescent="0.15">
      <c r="A7" s="84" t="s">
        <v>2</v>
      </c>
      <c r="B7" s="86" t="s">
        <v>75</v>
      </c>
      <c r="C7" s="71">
        <v>8</v>
      </c>
      <c r="D7" s="71">
        <v>2</v>
      </c>
      <c r="E7" s="71">
        <v>1</v>
      </c>
      <c r="F7" s="74" t="s">
        <v>75</v>
      </c>
      <c r="G7" s="71">
        <v>-8.8771631030000009</v>
      </c>
      <c r="H7" s="71">
        <v>4</v>
      </c>
      <c r="I7" s="71">
        <v>1.4</v>
      </c>
      <c r="J7" s="71">
        <v>-1.2375</v>
      </c>
      <c r="K7" s="128" t="s">
        <v>225</v>
      </c>
      <c r="L7" s="129"/>
      <c r="M7" s="74" t="s">
        <v>226</v>
      </c>
      <c r="N7" s="74" t="s">
        <v>79</v>
      </c>
      <c r="O7" s="74" t="s">
        <v>44</v>
      </c>
      <c r="P7" s="73" t="s">
        <v>80</v>
      </c>
      <c r="Q7" s="74" t="s">
        <v>98</v>
      </c>
      <c r="R7" s="76">
        <v>-9.0562507740000004</v>
      </c>
      <c r="S7" s="55">
        <f t="shared" si="0"/>
        <v>1.0584123290000005</v>
      </c>
    </row>
    <row r="8" spans="1:19" ht="20" customHeight="1" x14ac:dyDescent="0.15">
      <c r="A8" s="84" t="s">
        <v>2</v>
      </c>
      <c r="B8" s="86" t="s">
        <v>75</v>
      </c>
      <c r="C8" s="71">
        <v>8</v>
      </c>
      <c r="D8" s="71">
        <v>2</v>
      </c>
      <c r="E8" s="71">
        <v>3</v>
      </c>
      <c r="F8" s="74" t="s">
        <v>75</v>
      </c>
      <c r="G8" s="71">
        <v>-8.3028005290000007</v>
      </c>
      <c r="H8" s="71">
        <v>3.65</v>
      </c>
      <c r="I8" s="71">
        <v>1.75</v>
      </c>
      <c r="J8" s="71">
        <v>-2</v>
      </c>
      <c r="K8" s="128" t="s">
        <v>227</v>
      </c>
      <c r="L8" s="129"/>
      <c r="M8" s="74" t="s">
        <v>226</v>
      </c>
      <c r="N8" s="74" t="s">
        <v>79</v>
      </c>
      <c r="O8" s="74" t="s">
        <v>44</v>
      </c>
      <c r="P8" s="73" t="s">
        <v>80</v>
      </c>
      <c r="Q8" s="74" t="s">
        <v>98</v>
      </c>
      <c r="R8" s="76">
        <v>-9.0562507740000004</v>
      </c>
      <c r="S8" s="55">
        <f t="shared" si="0"/>
        <v>1.2465497550000002</v>
      </c>
    </row>
    <row r="9" spans="1:19" ht="20" customHeight="1" x14ac:dyDescent="0.15">
      <c r="A9" s="84" t="s">
        <v>2</v>
      </c>
      <c r="B9" s="86" t="s">
        <v>75</v>
      </c>
      <c r="C9" s="71">
        <v>8</v>
      </c>
      <c r="D9" s="71">
        <v>2</v>
      </c>
      <c r="E9" s="71">
        <v>2</v>
      </c>
      <c r="F9" s="74" t="s">
        <v>75</v>
      </c>
      <c r="G9" s="71">
        <v>-7.9404660399999996</v>
      </c>
      <c r="H9" s="71">
        <v>3.55</v>
      </c>
      <c r="I9" s="71">
        <v>1.6</v>
      </c>
      <c r="J9" s="71">
        <v>-1.925</v>
      </c>
      <c r="K9" s="128" t="s">
        <v>228</v>
      </c>
      <c r="L9" s="129"/>
      <c r="M9" s="74" t="s">
        <v>226</v>
      </c>
      <c r="N9" s="74" t="s">
        <v>79</v>
      </c>
      <c r="O9" s="74" t="s">
        <v>44</v>
      </c>
      <c r="P9" s="73" t="s">
        <v>80</v>
      </c>
      <c r="Q9" s="74" t="s">
        <v>98</v>
      </c>
      <c r="R9" s="76">
        <v>-9.0562507740000004</v>
      </c>
      <c r="S9" s="55">
        <f t="shared" si="0"/>
        <v>0.80921526599999916</v>
      </c>
    </row>
    <row r="10" spans="1:19" ht="20" customHeight="1" x14ac:dyDescent="0.15">
      <c r="A10" s="84" t="s">
        <v>2</v>
      </c>
      <c r="B10" s="86" t="s">
        <v>75</v>
      </c>
      <c r="C10" s="71">
        <v>8</v>
      </c>
      <c r="D10" s="71">
        <v>2</v>
      </c>
      <c r="E10" s="71">
        <v>4</v>
      </c>
      <c r="F10" s="74" t="s">
        <v>75</v>
      </c>
      <c r="G10" s="71">
        <v>-8.6703314759999994</v>
      </c>
      <c r="H10" s="71">
        <v>3.7</v>
      </c>
      <c r="I10" s="71">
        <v>1.4</v>
      </c>
      <c r="J10" s="71">
        <v>-1.45</v>
      </c>
      <c r="K10" s="128" t="s">
        <v>225</v>
      </c>
      <c r="L10" s="129"/>
      <c r="M10" s="74" t="s">
        <v>226</v>
      </c>
      <c r="N10" s="74" t="s">
        <v>79</v>
      </c>
      <c r="O10" s="74" t="s">
        <v>44</v>
      </c>
      <c r="P10" s="73" t="s">
        <v>80</v>
      </c>
      <c r="Q10" s="74" t="s">
        <v>98</v>
      </c>
      <c r="R10" s="76">
        <v>-9.0562507740000004</v>
      </c>
      <c r="S10" s="55">
        <f t="shared" si="0"/>
        <v>1.0640807019999989</v>
      </c>
    </row>
    <row r="11" spans="1:19" ht="20" customHeight="1" x14ac:dyDescent="0.15">
      <c r="A11" s="84" t="s">
        <v>2</v>
      </c>
      <c r="B11" s="86" t="s">
        <v>75</v>
      </c>
      <c r="C11" s="71">
        <v>8</v>
      </c>
      <c r="D11" s="71">
        <v>6</v>
      </c>
      <c r="E11" s="71">
        <v>1</v>
      </c>
      <c r="F11" s="74" t="s">
        <v>75</v>
      </c>
      <c r="G11" s="71">
        <v>-4.7548339720000001</v>
      </c>
      <c r="H11" s="71">
        <v>4</v>
      </c>
      <c r="I11" s="71">
        <v>1.4</v>
      </c>
      <c r="J11" s="71">
        <v>-1.2375</v>
      </c>
      <c r="K11" s="128" t="s">
        <v>225</v>
      </c>
      <c r="L11" s="129"/>
      <c r="M11" s="74" t="s">
        <v>226</v>
      </c>
      <c r="N11" s="74" t="s">
        <v>79</v>
      </c>
      <c r="O11" s="74" t="s">
        <v>44</v>
      </c>
      <c r="P11" s="73" t="s">
        <v>80</v>
      </c>
      <c r="Q11" s="74" t="s">
        <v>98</v>
      </c>
      <c r="R11" s="75">
        <v>-5.1022382400000001</v>
      </c>
      <c r="S11" s="55">
        <f t="shared" si="0"/>
        <v>0.89009573200000003</v>
      </c>
    </row>
    <row r="12" spans="1:19" ht="20" customHeight="1" x14ac:dyDescent="0.15">
      <c r="A12" s="84" t="s">
        <v>2</v>
      </c>
      <c r="B12" s="86" t="s">
        <v>75</v>
      </c>
      <c r="C12" s="71">
        <v>8</v>
      </c>
      <c r="D12" s="71">
        <v>6</v>
      </c>
      <c r="E12" s="71">
        <v>3</v>
      </c>
      <c r="F12" s="74" t="s">
        <v>75</v>
      </c>
      <c r="G12" s="71">
        <v>-3.4378864830000002</v>
      </c>
      <c r="H12" s="71">
        <v>3.65</v>
      </c>
      <c r="I12" s="71">
        <v>1.75</v>
      </c>
      <c r="J12" s="71">
        <v>-2</v>
      </c>
      <c r="K12" s="128" t="s">
        <v>227</v>
      </c>
      <c r="L12" s="129"/>
      <c r="M12" s="74" t="s">
        <v>226</v>
      </c>
      <c r="N12" s="74" t="s">
        <v>79</v>
      </c>
      <c r="O12" s="74" t="s">
        <v>44</v>
      </c>
      <c r="P12" s="73" t="s">
        <v>80</v>
      </c>
      <c r="Q12" s="74" t="s">
        <v>98</v>
      </c>
      <c r="R12" s="75">
        <v>-5.1022382400000001</v>
      </c>
      <c r="S12" s="55">
        <f t="shared" si="0"/>
        <v>0.33564824300000007</v>
      </c>
    </row>
    <row r="13" spans="1:19" ht="20" customHeight="1" x14ac:dyDescent="0.15">
      <c r="A13" s="84" t="s">
        <v>2</v>
      </c>
      <c r="B13" s="86" t="s">
        <v>75</v>
      </c>
      <c r="C13" s="71">
        <v>8</v>
      </c>
      <c r="D13" s="71">
        <v>6</v>
      </c>
      <c r="E13" s="71">
        <v>2</v>
      </c>
      <c r="F13" s="74" t="s">
        <v>75</v>
      </c>
      <c r="G13" s="71">
        <v>-2.5768322640000001</v>
      </c>
      <c r="H13" s="71">
        <v>3.55</v>
      </c>
      <c r="I13" s="71">
        <v>1.6</v>
      </c>
      <c r="J13" s="71">
        <v>-1.925</v>
      </c>
      <c r="K13" s="128" t="s">
        <v>228</v>
      </c>
      <c r="L13" s="129"/>
      <c r="M13" s="74" t="s">
        <v>226</v>
      </c>
      <c r="N13" s="74" t="s">
        <v>79</v>
      </c>
      <c r="O13" s="74" t="s">
        <v>44</v>
      </c>
      <c r="P13" s="73" t="s">
        <v>80</v>
      </c>
      <c r="Q13" s="74" t="s">
        <v>98</v>
      </c>
      <c r="R13" s="75">
        <v>-5.1022382400000001</v>
      </c>
      <c r="S13" s="55">
        <f t="shared" si="0"/>
        <v>-0.60040597600000001</v>
      </c>
    </row>
    <row r="14" spans="1:19" ht="20" customHeight="1" x14ac:dyDescent="0.15">
      <c r="A14" s="84" t="s">
        <v>2</v>
      </c>
      <c r="B14" s="86" t="s">
        <v>75</v>
      </c>
      <c r="C14" s="71">
        <v>8</v>
      </c>
      <c r="D14" s="71">
        <v>6</v>
      </c>
      <c r="E14" s="71">
        <v>4</v>
      </c>
      <c r="F14" s="74" t="s">
        <v>75</v>
      </c>
      <c r="G14" s="71">
        <v>-4.2505337259999996</v>
      </c>
      <c r="H14" s="71">
        <v>3.7</v>
      </c>
      <c r="I14" s="71">
        <v>1.4</v>
      </c>
      <c r="J14" s="71">
        <v>-1.45</v>
      </c>
      <c r="K14" s="128" t="s">
        <v>225</v>
      </c>
      <c r="L14" s="129"/>
      <c r="M14" s="74" t="s">
        <v>226</v>
      </c>
      <c r="N14" s="74" t="s">
        <v>79</v>
      </c>
      <c r="O14" s="74" t="s">
        <v>44</v>
      </c>
      <c r="P14" s="73" t="s">
        <v>80</v>
      </c>
      <c r="Q14" s="74" t="s">
        <v>98</v>
      </c>
      <c r="R14" s="75">
        <v>-5.1022382400000001</v>
      </c>
      <c r="S14" s="55">
        <f t="shared" si="0"/>
        <v>0.59829548599999938</v>
      </c>
    </row>
    <row r="15" spans="1:19" ht="20" customHeight="1" x14ac:dyDescent="0.15">
      <c r="A15" s="84" t="s">
        <v>2</v>
      </c>
      <c r="B15" s="86" t="s">
        <v>75</v>
      </c>
      <c r="C15" s="71">
        <v>16</v>
      </c>
      <c r="D15" s="71">
        <v>0</v>
      </c>
      <c r="E15" s="71">
        <v>1</v>
      </c>
      <c r="F15" s="74" t="s">
        <v>75</v>
      </c>
      <c r="G15" s="71">
        <v>-11.19883619</v>
      </c>
      <c r="H15" s="71">
        <v>4</v>
      </c>
      <c r="I15" s="71">
        <v>1</v>
      </c>
      <c r="J15" s="71">
        <v>-1.2375</v>
      </c>
      <c r="K15" s="128" t="s">
        <v>229</v>
      </c>
      <c r="L15" s="129"/>
      <c r="M15" s="74" t="s">
        <v>226</v>
      </c>
      <c r="N15" s="74" t="s">
        <v>79</v>
      </c>
      <c r="O15" s="74" t="s">
        <v>44</v>
      </c>
      <c r="P15" s="73" t="s">
        <v>80</v>
      </c>
      <c r="Q15" s="74" t="s">
        <v>98</v>
      </c>
      <c r="R15" s="76">
        <v>-11.380690660000001</v>
      </c>
      <c r="S15" s="55">
        <f t="shared" si="0"/>
        <v>1.0556455299999989</v>
      </c>
    </row>
    <row r="16" spans="1:19" ht="20" customHeight="1" x14ac:dyDescent="0.15">
      <c r="A16" s="84" t="s">
        <v>2</v>
      </c>
      <c r="B16" s="86" t="s">
        <v>75</v>
      </c>
      <c r="C16" s="71">
        <v>16</v>
      </c>
      <c r="D16" s="71">
        <v>0</v>
      </c>
      <c r="E16" s="71">
        <v>3</v>
      </c>
      <c r="F16" s="74" t="s">
        <v>75</v>
      </c>
      <c r="G16" s="71">
        <v>-10.692956000000001</v>
      </c>
      <c r="H16" s="71">
        <v>3.65</v>
      </c>
      <c r="I16" s="71">
        <v>1.6</v>
      </c>
      <c r="J16" s="71">
        <v>-1.825</v>
      </c>
      <c r="K16" s="128" t="s">
        <v>227</v>
      </c>
      <c r="L16" s="129"/>
      <c r="M16" s="74" t="s">
        <v>226</v>
      </c>
      <c r="N16" s="74" t="s">
        <v>79</v>
      </c>
      <c r="O16" s="74" t="s">
        <v>44</v>
      </c>
      <c r="P16" s="73" t="s">
        <v>80</v>
      </c>
      <c r="Q16" s="74" t="s">
        <v>98</v>
      </c>
      <c r="R16" s="76">
        <v>-11.380690660000001</v>
      </c>
      <c r="S16" s="55">
        <f t="shared" si="0"/>
        <v>1.1372653399999997</v>
      </c>
    </row>
    <row r="17" spans="1:19" ht="20" customHeight="1" x14ac:dyDescent="0.15">
      <c r="A17" s="84" t="s">
        <v>2</v>
      </c>
      <c r="B17" s="86" t="s">
        <v>75</v>
      </c>
      <c r="C17" s="71">
        <v>16</v>
      </c>
      <c r="D17" s="71">
        <v>0</v>
      </c>
      <c r="E17" s="71">
        <v>2</v>
      </c>
      <c r="F17" s="74" t="s">
        <v>75</v>
      </c>
      <c r="G17" s="71">
        <v>-10.410472410000001</v>
      </c>
      <c r="H17" s="71">
        <v>3.55</v>
      </c>
      <c r="I17" s="71">
        <v>1.4</v>
      </c>
      <c r="J17" s="71">
        <v>-1.7625</v>
      </c>
      <c r="K17" s="128" t="s">
        <v>228</v>
      </c>
      <c r="L17" s="129"/>
      <c r="M17" s="74" t="s">
        <v>226</v>
      </c>
      <c r="N17" s="74" t="s">
        <v>79</v>
      </c>
      <c r="O17" s="74" t="s">
        <v>44</v>
      </c>
      <c r="P17" s="73" t="s">
        <v>80</v>
      </c>
      <c r="Q17" s="74" t="s">
        <v>98</v>
      </c>
      <c r="R17" s="76">
        <v>-11.380690660000001</v>
      </c>
      <c r="S17" s="55">
        <f t="shared" si="0"/>
        <v>0.79228174999999967</v>
      </c>
    </row>
    <row r="18" spans="1:19" ht="20" customHeight="1" x14ac:dyDescent="0.15">
      <c r="A18" s="84" t="s">
        <v>2</v>
      </c>
      <c r="B18" s="86" t="s">
        <v>75</v>
      </c>
      <c r="C18" s="71">
        <v>16</v>
      </c>
      <c r="D18" s="71">
        <v>0</v>
      </c>
      <c r="E18" s="71">
        <v>4</v>
      </c>
      <c r="F18" s="74" t="s">
        <v>75</v>
      </c>
      <c r="G18" s="71">
        <v>-11.03510153</v>
      </c>
      <c r="H18" s="71">
        <v>3.7</v>
      </c>
      <c r="I18" s="71">
        <v>1.3</v>
      </c>
      <c r="J18" s="71">
        <v>-1.4</v>
      </c>
      <c r="K18" s="128" t="s">
        <v>225</v>
      </c>
      <c r="L18" s="129"/>
      <c r="M18" s="74" t="s">
        <v>226</v>
      </c>
      <c r="N18" s="74" t="s">
        <v>79</v>
      </c>
      <c r="O18" s="74" t="s">
        <v>44</v>
      </c>
      <c r="P18" s="73" t="s">
        <v>80</v>
      </c>
      <c r="Q18" s="74" t="s">
        <v>98</v>
      </c>
      <c r="R18" s="76">
        <v>-11.380690660000001</v>
      </c>
      <c r="S18" s="55">
        <f t="shared" si="0"/>
        <v>1.0544108699999994</v>
      </c>
    </row>
    <row r="19" spans="1:19" ht="20" customHeight="1" x14ac:dyDescent="0.15">
      <c r="A19" s="84" t="s">
        <v>2</v>
      </c>
      <c r="B19" s="86" t="s">
        <v>75</v>
      </c>
      <c r="C19" s="71">
        <v>16</v>
      </c>
      <c r="D19" s="71">
        <v>7</v>
      </c>
      <c r="E19" s="71">
        <v>1</v>
      </c>
      <c r="F19" s="74" t="s">
        <v>75</v>
      </c>
      <c r="G19" s="71">
        <v>-4.3629459490000002</v>
      </c>
      <c r="H19" s="71">
        <v>4</v>
      </c>
      <c r="I19" s="71">
        <v>1</v>
      </c>
      <c r="J19" s="71">
        <v>-1.2375</v>
      </c>
      <c r="K19" s="128" t="s">
        <v>229</v>
      </c>
      <c r="L19" s="129"/>
      <c r="M19" s="74" t="s">
        <v>226</v>
      </c>
      <c r="N19" s="74" t="s">
        <v>79</v>
      </c>
      <c r="O19" s="74" t="s">
        <v>44</v>
      </c>
      <c r="P19" s="73" t="s">
        <v>80</v>
      </c>
      <c r="Q19" s="74" t="s">
        <v>98</v>
      </c>
      <c r="R19" s="75">
        <v>-4.7637180189999997</v>
      </c>
      <c r="S19" s="55">
        <f t="shared" si="0"/>
        <v>0.83672793000000056</v>
      </c>
    </row>
    <row r="20" spans="1:19" ht="20" customHeight="1" x14ac:dyDescent="0.15">
      <c r="A20" s="84" t="s">
        <v>2</v>
      </c>
      <c r="B20" s="86" t="s">
        <v>75</v>
      </c>
      <c r="C20" s="71">
        <v>16</v>
      </c>
      <c r="D20" s="71">
        <v>7</v>
      </c>
      <c r="E20" s="71">
        <v>3</v>
      </c>
      <c r="F20" s="74" t="s">
        <v>75</v>
      </c>
      <c r="G20" s="71">
        <v>-2.7739237449999998</v>
      </c>
      <c r="H20" s="71">
        <v>3.65</v>
      </c>
      <c r="I20" s="71">
        <v>1.6</v>
      </c>
      <c r="J20" s="71">
        <v>-1.825</v>
      </c>
      <c r="K20" s="128" t="s">
        <v>227</v>
      </c>
      <c r="L20" s="129"/>
      <c r="M20" s="74" t="s">
        <v>226</v>
      </c>
      <c r="N20" s="74" t="s">
        <v>79</v>
      </c>
      <c r="O20" s="74" t="s">
        <v>44</v>
      </c>
      <c r="P20" s="73" t="s">
        <v>80</v>
      </c>
      <c r="Q20" s="74" t="s">
        <v>98</v>
      </c>
      <c r="R20" s="75">
        <v>-4.7637180189999997</v>
      </c>
      <c r="S20" s="55">
        <f t="shared" si="0"/>
        <v>-0.16479427399999991</v>
      </c>
    </row>
    <row r="21" spans="1:19" ht="20" customHeight="1" x14ac:dyDescent="0.15">
      <c r="A21" s="84" t="s">
        <v>2</v>
      </c>
      <c r="B21" s="86" t="s">
        <v>75</v>
      </c>
      <c r="C21" s="71">
        <v>16</v>
      </c>
      <c r="D21" s="71">
        <v>7</v>
      </c>
      <c r="E21" s="71">
        <v>2</v>
      </c>
      <c r="F21" s="74" t="s">
        <v>75</v>
      </c>
      <c r="G21" s="71">
        <v>-1.7826821770000001</v>
      </c>
      <c r="H21" s="71">
        <v>3.55</v>
      </c>
      <c r="I21" s="71">
        <v>1.4</v>
      </c>
      <c r="J21" s="71">
        <v>-1.7625</v>
      </c>
      <c r="K21" s="128" t="s">
        <v>228</v>
      </c>
      <c r="L21" s="129"/>
      <c r="M21" s="74" t="s">
        <v>226</v>
      </c>
      <c r="N21" s="74" t="s">
        <v>79</v>
      </c>
      <c r="O21" s="74" t="s">
        <v>44</v>
      </c>
      <c r="P21" s="73" t="s">
        <v>80</v>
      </c>
      <c r="Q21" s="74" t="s">
        <v>98</v>
      </c>
      <c r="R21" s="75">
        <v>-4.7637180189999997</v>
      </c>
      <c r="S21" s="55">
        <f t="shared" si="0"/>
        <v>-1.2185358419999999</v>
      </c>
    </row>
    <row r="22" spans="1:19" ht="20" customHeight="1" x14ac:dyDescent="0.15">
      <c r="A22" s="84" t="s">
        <v>2</v>
      </c>
      <c r="B22" s="86" t="s">
        <v>75</v>
      </c>
      <c r="C22" s="71">
        <v>16</v>
      </c>
      <c r="D22" s="71">
        <v>7</v>
      </c>
      <c r="E22" s="71">
        <v>4</v>
      </c>
      <c r="F22" s="74" t="s">
        <v>75</v>
      </c>
      <c r="G22" s="71">
        <v>-3.7120202099999999</v>
      </c>
      <c r="H22" s="71">
        <v>3.7</v>
      </c>
      <c r="I22" s="71">
        <v>1.3</v>
      </c>
      <c r="J22" s="71">
        <v>-1.4</v>
      </c>
      <c r="K22" s="128" t="s">
        <v>225</v>
      </c>
      <c r="L22" s="129"/>
      <c r="M22" s="74" t="s">
        <v>226</v>
      </c>
      <c r="N22" s="74" t="s">
        <v>79</v>
      </c>
      <c r="O22" s="74" t="s">
        <v>44</v>
      </c>
      <c r="P22" s="73" t="s">
        <v>80</v>
      </c>
      <c r="Q22" s="74" t="s">
        <v>98</v>
      </c>
      <c r="R22" s="75">
        <v>-4.7637180189999997</v>
      </c>
      <c r="S22" s="55">
        <f t="shared" si="0"/>
        <v>0.34830219100000015</v>
      </c>
    </row>
    <row r="23" spans="1:19" ht="20" customHeight="1" x14ac:dyDescent="0.15">
      <c r="A23" s="84" t="s">
        <v>2</v>
      </c>
      <c r="B23" s="86" t="s">
        <v>75</v>
      </c>
      <c r="C23" s="71">
        <v>24</v>
      </c>
      <c r="D23" s="71">
        <v>0</v>
      </c>
      <c r="E23" s="71">
        <v>1</v>
      </c>
      <c r="F23" s="74" t="s">
        <v>75</v>
      </c>
      <c r="G23" s="71">
        <v>-11.41404307</v>
      </c>
      <c r="H23" s="71">
        <v>4</v>
      </c>
      <c r="I23" s="71">
        <v>1</v>
      </c>
      <c r="J23" s="71">
        <v>-1.5832999999999999</v>
      </c>
      <c r="K23" s="128" t="s">
        <v>230</v>
      </c>
      <c r="L23" s="129"/>
      <c r="M23" s="74" t="s">
        <v>226</v>
      </c>
      <c r="N23" s="74" t="s">
        <v>79</v>
      </c>
      <c r="O23" s="74" t="s">
        <v>44</v>
      </c>
      <c r="P23" s="73" t="s">
        <v>80</v>
      </c>
      <c r="Q23" s="74" t="s">
        <v>98</v>
      </c>
      <c r="R23" s="76">
        <v>-11.5242928</v>
      </c>
      <c r="S23" s="55">
        <f t="shared" si="0"/>
        <v>1.4730502700000003</v>
      </c>
    </row>
    <row r="24" spans="1:19" ht="20" customHeight="1" x14ac:dyDescent="0.15">
      <c r="A24" s="84" t="s">
        <v>2</v>
      </c>
      <c r="B24" s="86" t="s">
        <v>75</v>
      </c>
      <c r="C24" s="71">
        <v>24</v>
      </c>
      <c r="D24" s="71">
        <v>0</v>
      </c>
      <c r="E24" s="71">
        <v>3</v>
      </c>
      <c r="F24" s="74" t="s">
        <v>75</v>
      </c>
      <c r="G24" s="71">
        <v>-10.922829910000001</v>
      </c>
      <c r="H24" s="71">
        <v>3.65</v>
      </c>
      <c r="I24" s="71">
        <v>1.45</v>
      </c>
      <c r="J24" s="71">
        <v>-2.0667</v>
      </c>
      <c r="K24" s="128" t="s">
        <v>231</v>
      </c>
      <c r="L24" s="129"/>
      <c r="M24" s="74" t="s">
        <v>226</v>
      </c>
      <c r="N24" s="74" t="s">
        <v>79</v>
      </c>
      <c r="O24" s="74" t="s">
        <v>44</v>
      </c>
      <c r="P24" s="73" t="s">
        <v>80</v>
      </c>
      <c r="Q24" s="74" t="s">
        <v>98</v>
      </c>
      <c r="R24" s="76">
        <v>-11.5242928</v>
      </c>
      <c r="S24" s="55">
        <f t="shared" si="0"/>
        <v>1.4652371100000012</v>
      </c>
    </row>
    <row r="25" spans="1:19" ht="20" customHeight="1" x14ac:dyDescent="0.15">
      <c r="A25" s="84" t="s">
        <v>2</v>
      </c>
      <c r="B25" s="86" t="s">
        <v>75</v>
      </c>
      <c r="C25" s="71">
        <v>24</v>
      </c>
      <c r="D25" s="71">
        <v>0</v>
      </c>
      <c r="E25" s="71">
        <v>2</v>
      </c>
      <c r="F25" s="74" t="s">
        <v>75</v>
      </c>
      <c r="G25" s="71">
        <v>-10.6656157</v>
      </c>
      <c r="H25" s="71">
        <v>3.55</v>
      </c>
      <c r="I25" s="71">
        <v>1.3</v>
      </c>
      <c r="J25" s="71">
        <v>-2.0333000000000001</v>
      </c>
      <c r="K25" s="128" t="s">
        <v>232</v>
      </c>
      <c r="L25" s="129"/>
      <c r="M25" s="74" t="s">
        <v>226</v>
      </c>
      <c r="N25" s="74" t="s">
        <v>79</v>
      </c>
      <c r="O25" s="74" t="s">
        <v>44</v>
      </c>
      <c r="P25" s="73" t="s">
        <v>80</v>
      </c>
      <c r="Q25" s="74" t="s">
        <v>98</v>
      </c>
      <c r="R25" s="76">
        <v>-11.5242928</v>
      </c>
      <c r="S25" s="55">
        <f t="shared" si="0"/>
        <v>1.1746229000000006</v>
      </c>
    </row>
    <row r="26" spans="1:19" ht="20" customHeight="1" x14ac:dyDescent="0.15">
      <c r="A26" s="84" t="s">
        <v>2</v>
      </c>
      <c r="B26" s="86" t="s">
        <v>75</v>
      </c>
      <c r="C26" s="71">
        <v>24</v>
      </c>
      <c r="D26" s="71">
        <v>0</v>
      </c>
      <c r="E26" s="71">
        <v>4</v>
      </c>
      <c r="F26" s="74" t="s">
        <v>75</v>
      </c>
      <c r="G26" s="71">
        <v>-11.30113113</v>
      </c>
      <c r="H26" s="71">
        <v>3.7</v>
      </c>
      <c r="I26" s="71">
        <v>1.2</v>
      </c>
      <c r="J26" s="71">
        <v>-1.6917</v>
      </c>
      <c r="K26" s="128" t="s">
        <v>225</v>
      </c>
      <c r="L26" s="129"/>
      <c r="M26" s="74" t="s">
        <v>226</v>
      </c>
      <c r="N26" s="74" t="s">
        <v>79</v>
      </c>
      <c r="O26" s="74" t="s">
        <v>44</v>
      </c>
      <c r="P26" s="73" t="s">
        <v>80</v>
      </c>
      <c r="Q26" s="74" t="s">
        <v>98</v>
      </c>
      <c r="R26" s="76">
        <v>-11.5242928</v>
      </c>
      <c r="S26" s="55">
        <f t="shared" si="0"/>
        <v>1.4685383300000003</v>
      </c>
    </row>
    <row r="27" spans="1:19" ht="20" customHeight="1" x14ac:dyDescent="0.15">
      <c r="A27" s="84" t="s">
        <v>2</v>
      </c>
      <c r="B27" s="86" t="s">
        <v>75</v>
      </c>
      <c r="C27" s="71">
        <v>32</v>
      </c>
      <c r="D27" s="71">
        <v>2</v>
      </c>
      <c r="E27" s="71">
        <v>1</v>
      </c>
      <c r="F27" s="74" t="s">
        <v>75</v>
      </c>
      <c r="G27" s="71">
        <v>-9.7484692469999992</v>
      </c>
      <c r="H27" s="71">
        <v>4</v>
      </c>
      <c r="I27" s="71">
        <v>1</v>
      </c>
      <c r="J27" s="71">
        <v>-1.4843999999999999</v>
      </c>
      <c r="K27" s="128" t="s">
        <v>229</v>
      </c>
      <c r="L27" s="129"/>
      <c r="M27" s="74" t="s">
        <v>226</v>
      </c>
      <c r="N27" s="74" t="s">
        <v>79</v>
      </c>
      <c r="O27" s="74" t="s">
        <v>44</v>
      </c>
      <c r="P27" s="73" t="s">
        <v>80</v>
      </c>
      <c r="Q27" s="74" t="s">
        <v>98</v>
      </c>
      <c r="R27" s="77">
        <v>-9.8423335279999993</v>
      </c>
      <c r="S27" s="55">
        <f t="shared" si="0"/>
        <v>1.3905357189999998</v>
      </c>
    </row>
    <row r="28" spans="1:19" ht="20" customHeight="1" x14ac:dyDescent="0.15">
      <c r="A28" s="84" t="s">
        <v>2</v>
      </c>
      <c r="B28" s="86" t="s">
        <v>75</v>
      </c>
      <c r="C28" s="71">
        <v>32</v>
      </c>
      <c r="D28" s="71">
        <v>2</v>
      </c>
      <c r="E28" s="71">
        <v>3</v>
      </c>
      <c r="F28" s="74" t="s">
        <v>75</v>
      </c>
      <c r="G28" s="71">
        <v>-9.2259696909999995</v>
      </c>
      <c r="H28" s="71">
        <v>3.65</v>
      </c>
      <c r="I28" s="71">
        <v>1.4</v>
      </c>
      <c r="J28" s="71">
        <v>-1.8937999999999999</v>
      </c>
      <c r="K28" s="128" t="s">
        <v>233</v>
      </c>
      <c r="L28" s="129"/>
      <c r="M28" s="74" t="s">
        <v>226</v>
      </c>
      <c r="N28" s="74" t="s">
        <v>79</v>
      </c>
      <c r="O28" s="74" t="s">
        <v>44</v>
      </c>
      <c r="P28" s="73" t="s">
        <v>80</v>
      </c>
      <c r="Q28" s="74" t="s">
        <v>98</v>
      </c>
      <c r="R28" s="77">
        <v>-9.8423335279999993</v>
      </c>
      <c r="S28" s="55">
        <f t="shared" si="0"/>
        <v>1.2774361630000002</v>
      </c>
    </row>
    <row r="29" spans="1:19" ht="20" customHeight="1" x14ac:dyDescent="0.15">
      <c r="A29" s="84" t="s">
        <v>2</v>
      </c>
      <c r="B29" s="86" t="s">
        <v>75</v>
      </c>
      <c r="C29" s="71">
        <v>32</v>
      </c>
      <c r="D29" s="71">
        <v>2</v>
      </c>
      <c r="E29" s="71">
        <v>2</v>
      </c>
      <c r="F29" s="74" t="s">
        <v>75</v>
      </c>
      <c r="G29" s="71">
        <v>-8.9123058440000005</v>
      </c>
      <c r="H29" s="71">
        <v>3.55</v>
      </c>
      <c r="I29" s="71">
        <v>1.3</v>
      </c>
      <c r="J29" s="71">
        <v>-1.8219000000000001</v>
      </c>
      <c r="K29" s="128" t="s">
        <v>234</v>
      </c>
      <c r="L29" s="129"/>
      <c r="M29" s="74" t="s">
        <v>226</v>
      </c>
      <c r="N29" s="74" t="s">
        <v>79</v>
      </c>
      <c r="O29" s="74" t="s">
        <v>44</v>
      </c>
      <c r="P29" s="73" t="s">
        <v>80</v>
      </c>
      <c r="Q29" s="74" t="s">
        <v>98</v>
      </c>
      <c r="R29" s="77">
        <v>-9.8423335279999993</v>
      </c>
      <c r="S29" s="55">
        <f t="shared" si="0"/>
        <v>0.89187231600000128</v>
      </c>
    </row>
    <row r="30" spans="1:19" ht="20" customHeight="1" x14ac:dyDescent="0.15">
      <c r="A30" s="84" t="s">
        <v>2</v>
      </c>
      <c r="B30" s="86" t="s">
        <v>75</v>
      </c>
      <c r="C30" s="71">
        <v>32</v>
      </c>
      <c r="D30" s="71">
        <v>2</v>
      </c>
      <c r="E30" s="71">
        <v>4</v>
      </c>
      <c r="F30" s="74" t="s">
        <v>75</v>
      </c>
      <c r="G30" s="71">
        <v>-9.6165840839999994</v>
      </c>
      <c r="H30" s="71">
        <v>3.7</v>
      </c>
      <c r="I30" s="71">
        <v>1.2</v>
      </c>
      <c r="J30" s="71">
        <v>-1.5562</v>
      </c>
      <c r="K30" s="128" t="s">
        <v>228</v>
      </c>
      <c r="L30" s="129"/>
      <c r="M30" s="74" t="s">
        <v>226</v>
      </c>
      <c r="N30" s="74" t="s">
        <v>79</v>
      </c>
      <c r="O30" s="74" t="s">
        <v>44</v>
      </c>
      <c r="P30" s="73" t="s">
        <v>80</v>
      </c>
      <c r="Q30" s="74" t="s">
        <v>98</v>
      </c>
      <c r="R30" s="77">
        <v>-9.8423335279999993</v>
      </c>
      <c r="S30" s="55">
        <f t="shared" si="0"/>
        <v>1.3304505560000002</v>
      </c>
    </row>
    <row r="31" spans="1:19" ht="20" customHeight="1" x14ac:dyDescent="0.15">
      <c r="A31" s="84" t="s">
        <v>2</v>
      </c>
      <c r="B31" s="86" t="s">
        <v>75</v>
      </c>
      <c r="C31" s="71">
        <v>32</v>
      </c>
      <c r="D31" s="71">
        <v>8</v>
      </c>
      <c r="E31" s="71">
        <v>1</v>
      </c>
      <c r="F31" s="74" t="s">
        <v>75</v>
      </c>
      <c r="G31" s="71">
        <v>-3.422947078</v>
      </c>
      <c r="H31" s="71">
        <v>4</v>
      </c>
      <c r="I31" s="71">
        <v>1</v>
      </c>
      <c r="J31" s="71">
        <v>-1.4843999999999999</v>
      </c>
      <c r="K31" s="128" t="s">
        <v>229</v>
      </c>
      <c r="L31" s="129"/>
      <c r="M31" s="74" t="s">
        <v>226</v>
      </c>
      <c r="N31" s="74" t="s">
        <v>79</v>
      </c>
      <c r="O31" s="74" t="s">
        <v>44</v>
      </c>
      <c r="P31" s="73" t="s">
        <v>80</v>
      </c>
      <c r="Q31" s="74" t="s">
        <v>98</v>
      </c>
      <c r="R31" s="77">
        <v>-3.97562017</v>
      </c>
      <c r="S31" s="55">
        <f t="shared" si="0"/>
        <v>0.93172690799999991</v>
      </c>
    </row>
    <row r="32" spans="1:19" ht="20" customHeight="1" x14ac:dyDescent="0.15">
      <c r="A32" s="84" t="s">
        <v>2</v>
      </c>
      <c r="B32" s="86" t="s">
        <v>75</v>
      </c>
      <c r="C32" s="71">
        <v>32</v>
      </c>
      <c r="D32" s="71">
        <v>8</v>
      </c>
      <c r="E32" s="71">
        <v>3</v>
      </c>
      <c r="F32" s="74" t="s">
        <v>75</v>
      </c>
      <c r="G32" s="71">
        <v>-1.5419716480000001</v>
      </c>
      <c r="H32" s="71">
        <v>3.65</v>
      </c>
      <c r="I32" s="71">
        <v>1.4</v>
      </c>
      <c r="J32" s="71">
        <v>-1.8937999999999999</v>
      </c>
      <c r="K32" s="128" t="s">
        <v>233</v>
      </c>
      <c r="L32" s="129"/>
      <c r="M32" s="74" t="s">
        <v>226</v>
      </c>
      <c r="N32" s="74" t="s">
        <v>79</v>
      </c>
      <c r="O32" s="74" t="s">
        <v>44</v>
      </c>
      <c r="P32" s="73" t="s">
        <v>80</v>
      </c>
      <c r="Q32" s="74" t="s">
        <v>98</v>
      </c>
      <c r="R32" s="77">
        <v>-3.97562017</v>
      </c>
      <c r="S32" s="55">
        <f t="shared" si="0"/>
        <v>-0.539848522</v>
      </c>
    </row>
    <row r="33" spans="1:19" ht="20" customHeight="1" x14ac:dyDescent="0.15">
      <c r="A33" s="84" t="s">
        <v>2</v>
      </c>
      <c r="B33" s="86" t="s">
        <v>75</v>
      </c>
      <c r="C33" s="71">
        <v>32</v>
      </c>
      <c r="D33" s="71">
        <v>8</v>
      </c>
      <c r="E33" s="71">
        <v>2</v>
      </c>
      <c r="F33" s="74" t="s">
        <v>75</v>
      </c>
      <c r="G33" s="71">
        <v>-0.408578834</v>
      </c>
      <c r="H33" s="71">
        <v>3.55</v>
      </c>
      <c r="I33" s="71">
        <v>1.3</v>
      </c>
      <c r="J33" s="71">
        <v>-1.8219000000000001</v>
      </c>
      <c r="K33" s="128" t="s">
        <v>234</v>
      </c>
      <c r="L33" s="129"/>
      <c r="M33" s="74" t="s">
        <v>226</v>
      </c>
      <c r="N33" s="74" t="s">
        <v>79</v>
      </c>
      <c r="O33" s="74" t="s">
        <v>44</v>
      </c>
      <c r="P33" s="73" t="s">
        <v>80</v>
      </c>
      <c r="Q33" s="74" t="s">
        <v>98</v>
      </c>
      <c r="R33" s="77">
        <v>-3.97562017</v>
      </c>
      <c r="S33" s="55">
        <f t="shared" si="0"/>
        <v>-1.7451413359999999</v>
      </c>
    </row>
    <row r="34" spans="1:19" ht="20" customHeight="1" x14ac:dyDescent="0.15">
      <c r="A34" s="84" t="s">
        <v>2</v>
      </c>
      <c r="B34" s="86" t="s">
        <v>75</v>
      </c>
      <c r="C34" s="71">
        <v>32</v>
      </c>
      <c r="D34" s="71">
        <v>8</v>
      </c>
      <c r="E34" s="71">
        <v>4</v>
      </c>
      <c r="F34" s="74" t="s">
        <v>75</v>
      </c>
      <c r="G34" s="71">
        <v>-2.651928651</v>
      </c>
      <c r="H34" s="71">
        <v>3.7</v>
      </c>
      <c r="I34" s="71">
        <v>1.2</v>
      </c>
      <c r="J34" s="71">
        <v>-1.5562</v>
      </c>
      <c r="K34" s="128" t="s">
        <v>228</v>
      </c>
      <c r="L34" s="129"/>
      <c r="M34" s="74" t="s">
        <v>226</v>
      </c>
      <c r="N34" s="74" t="s">
        <v>79</v>
      </c>
      <c r="O34" s="74" t="s">
        <v>44</v>
      </c>
      <c r="P34" s="73" t="s">
        <v>80</v>
      </c>
      <c r="Q34" s="74" t="s">
        <v>98</v>
      </c>
      <c r="R34" s="77">
        <v>-3.97562017</v>
      </c>
      <c r="S34" s="55">
        <f t="shared" si="0"/>
        <v>0.23250848099999999</v>
      </c>
    </row>
    <row r="35" spans="1:19" ht="20" customHeight="1" x14ac:dyDescent="0.15">
      <c r="A35" s="84" t="s">
        <v>2</v>
      </c>
      <c r="B35" s="86" t="s">
        <v>75</v>
      </c>
      <c r="C35" s="71">
        <v>40</v>
      </c>
      <c r="D35" s="71">
        <v>2</v>
      </c>
      <c r="E35" s="71">
        <v>1</v>
      </c>
      <c r="F35" s="74" t="s">
        <v>75</v>
      </c>
      <c r="G35" s="71">
        <v>-9.7587589080000008</v>
      </c>
      <c r="H35" s="71">
        <v>4</v>
      </c>
      <c r="I35" s="71">
        <v>1</v>
      </c>
      <c r="J35" s="71">
        <v>-1.4924999999999999</v>
      </c>
      <c r="K35" s="128" t="s">
        <v>235</v>
      </c>
      <c r="L35" s="129"/>
      <c r="M35" s="74" t="s">
        <v>226</v>
      </c>
      <c r="N35" s="74" t="s">
        <v>79</v>
      </c>
      <c r="O35" s="74" t="s">
        <v>44</v>
      </c>
      <c r="P35" s="73" t="s">
        <v>80</v>
      </c>
      <c r="Q35" s="74" t="s">
        <v>98</v>
      </c>
      <c r="R35" s="77">
        <v>-9.8362200719999997</v>
      </c>
      <c r="S35" s="55">
        <f t="shared" si="0"/>
        <v>1.415038836000001</v>
      </c>
    </row>
    <row r="36" spans="1:19" ht="20" customHeight="1" x14ac:dyDescent="0.15">
      <c r="A36" s="84" t="s">
        <v>2</v>
      </c>
      <c r="B36" s="86" t="s">
        <v>75</v>
      </c>
      <c r="C36" s="71">
        <v>40</v>
      </c>
      <c r="D36" s="71">
        <v>2</v>
      </c>
      <c r="E36" s="71">
        <v>3</v>
      </c>
      <c r="F36" s="74" t="s">
        <v>75</v>
      </c>
      <c r="G36" s="71">
        <v>-9.2208200480000002</v>
      </c>
      <c r="H36" s="71">
        <v>3.65</v>
      </c>
      <c r="I36" s="71">
        <v>1.35</v>
      </c>
      <c r="J36" s="71">
        <v>-2.02</v>
      </c>
      <c r="K36" s="128" t="s">
        <v>233</v>
      </c>
      <c r="L36" s="129"/>
      <c r="M36" s="74" t="s">
        <v>226</v>
      </c>
      <c r="N36" s="74" t="s">
        <v>79</v>
      </c>
      <c r="O36" s="74" t="s">
        <v>44</v>
      </c>
      <c r="P36" s="73" t="s">
        <v>80</v>
      </c>
      <c r="Q36" s="74" t="s">
        <v>98</v>
      </c>
      <c r="R36" s="77">
        <v>-9.8362200719999997</v>
      </c>
      <c r="S36" s="55">
        <f t="shared" si="0"/>
        <v>1.4045999760000005</v>
      </c>
    </row>
    <row r="37" spans="1:19" ht="20" customHeight="1" x14ac:dyDescent="0.15">
      <c r="A37" s="84" t="s">
        <v>2</v>
      </c>
      <c r="B37" s="86" t="s">
        <v>75</v>
      </c>
      <c r="C37" s="71">
        <v>40</v>
      </c>
      <c r="D37" s="71">
        <v>2</v>
      </c>
      <c r="E37" s="71">
        <v>2</v>
      </c>
      <c r="F37" s="74" t="s">
        <v>75</v>
      </c>
      <c r="G37" s="71">
        <v>-8.9217399030000006</v>
      </c>
      <c r="H37" s="71">
        <v>3.55</v>
      </c>
      <c r="I37" s="71">
        <v>1.25</v>
      </c>
      <c r="J37" s="71">
        <v>-1.8925000000000001</v>
      </c>
      <c r="K37" s="128" t="s">
        <v>228</v>
      </c>
      <c r="L37" s="129"/>
      <c r="M37" s="74" t="s">
        <v>226</v>
      </c>
      <c r="N37" s="74" t="s">
        <v>79</v>
      </c>
      <c r="O37" s="74" t="s">
        <v>44</v>
      </c>
      <c r="P37" s="73" t="s">
        <v>80</v>
      </c>
      <c r="Q37" s="74" t="s">
        <v>98</v>
      </c>
      <c r="R37" s="77">
        <v>-9.8362200719999997</v>
      </c>
      <c r="S37" s="55">
        <f t="shared" si="0"/>
        <v>0.97801983100000101</v>
      </c>
    </row>
    <row r="38" spans="1:19" ht="20" customHeight="1" x14ac:dyDescent="0.15">
      <c r="A38" s="84" t="s">
        <v>2</v>
      </c>
      <c r="B38" s="86" t="s">
        <v>75</v>
      </c>
      <c r="C38" s="71">
        <v>40</v>
      </c>
      <c r="D38" s="71">
        <v>2</v>
      </c>
      <c r="E38" s="71">
        <v>4</v>
      </c>
      <c r="F38" s="74" t="s">
        <v>75</v>
      </c>
      <c r="G38" s="71">
        <v>-9.6167270649999992</v>
      </c>
      <c r="H38" s="71">
        <v>3.7</v>
      </c>
      <c r="I38" s="71">
        <v>1.1000000000000001</v>
      </c>
      <c r="J38" s="71">
        <v>-1.6425000000000001</v>
      </c>
      <c r="K38" s="128" t="s">
        <v>228</v>
      </c>
      <c r="L38" s="129"/>
      <c r="M38" s="74" t="s">
        <v>226</v>
      </c>
      <c r="N38" s="74" t="s">
        <v>79</v>
      </c>
      <c r="O38" s="74" t="s">
        <v>44</v>
      </c>
      <c r="P38" s="73" t="s">
        <v>80</v>
      </c>
      <c r="Q38" s="74" t="s">
        <v>98</v>
      </c>
      <c r="R38" s="77">
        <v>-9.8362200719999997</v>
      </c>
      <c r="S38" s="55">
        <f t="shared" si="0"/>
        <v>1.4230069929999996</v>
      </c>
    </row>
    <row r="39" spans="1:19" ht="20" customHeight="1" x14ac:dyDescent="0.15">
      <c r="A39" s="84" t="s">
        <v>2</v>
      </c>
      <c r="B39" s="86" t="s">
        <v>75</v>
      </c>
      <c r="C39" s="71">
        <v>40</v>
      </c>
      <c r="D39" s="71">
        <v>6</v>
      </c>
      <c r="E39" s="71">
        <v>1</v>
      </c>
      <c r="F39" s="74" t="s">
        <v>75</v>
      </c>
      <c r="G39" s="71">
        <v>-5.4345446830000004</v>
      </c>
      <c r="H39" s="71">
        <v>4</v>
      </c>
      <c r="I39" s="71">
        <v>1</v>
      </c>
      <c r="J39" s="71">
        <v>-1.4924999999999999</v>
      </c>
      <c r="K39" s="128" t="s">
        <v>235</v>
      </c>
      <c r="L39" s="129"/>
      <c r="M39" s="74" t="s">
        <v>226</v>
      </c>
      <c r="N39" s="74" t="s">
        <v>79</v>
      </c>
      <c r="O39" s="74" t="s">
        <v>44</v>
      </c>
      <c r="P39" s="73" t="s">
        <v>80</v>
      </c>
      <c r="Q39" s="74" t="s">
        <v>98</v>
      </c>
      <c r="R39" s="77">
        <v>-5.8506295430000002</v>
      </c>
      <c r="S39" s="55">
        <f t="shared" si="0"/>
        <v>1.0764151400000002</v>
      </c>
    </row>
    <row r="40" spans="1:19" ht="20" customHeight="1" x14ac:dyDescent="0.15">
      <c r="A40" s="84" t="s">
        <v>2</v>
      </c>
      <c r="B40" s="86" t="s">
        <v>75</v>
      </c>
      <c r="C40" s="71">
        <v>40</v>
      </c>
      <c r="D40" s="71">
        <v>6</v>
      </c>
      <c r="E40" s="71">
        <v>3</v>
      </c>
      <c r="F40" s="74" t="s">
        <v>75</v>
      </c>
      <c r="G40" s="71">
        <v>-3.8700323110000001</v>
      </c>
      <c r="H40" s="71">
        <v>3.65</v>
      </c>
      <c r="I40" s="71">
        <v>1.35</v>
      </c>
      <c r="J40" s="71">
        <v>-2.02</v>
      </c>
      <c r="K40" s="128" t="s">
        <v>233</v>
      </c>
      <c r="L40" s="129"/>
      <c r="M40" s="74" t="s">
        <v>226</v>
      </c>
      <c r="N40" s="74" t="s">
        <v>79</v>
      </c>
      <c r="O40" s="74" t="s">
        <v>44</v>
      </c>
      <c r="P40" s="73" t="s">
        <v>80</v>
      </c>
      <c r="Q40" s="74" t="s">
        <v>98</v>
      </c>
      <c r="R40" s="77">
        <v>-5.8506295430000002</v>
      </c>
      <c r="S40" s="55">
        <f t="shared" si="0"/>
        <v>3.9402767999999977E-2</v>
      </c>
    </row>
    <row r="41" spans="1:19" ht="20" customHeight="1" x14ac:dyDescent="0.15">
      <c r="A41" s="84" t="s">
        <v>2</v>
      </c>
      <c r="B41" s="86" t="s">
        <v>75</v>
      </c>
      <c r="C41" s="71">
        <v>40</v>
      </c>
      <c r="D41" s="71">
        <v>6</v>
      </c>
      <c r="E41" s="71">
        <v>2</v>
      </c>
      <c r="F41" s="74" t="s">
        <v>75</v>
      </c>
      <c r="G41" s="71">
        <v>-2.8818690230000001</v>
      </c>
      <c r="H41" s="71">
        <v>3.55</v>
      </c>
      <c r="I41" s="71">
        <v>1.25</v>
      </c>
      <c r="J41" s="71">
        <v>-1.8925000000000001</v>
      </c>
      <c r="K41" s="128" t="s">
        <v>228</v>
      </c>
      <c r="L41" s="129"/>
      <c r="M41" s="74" t="s">
        <v>226</v>
      </c>
      <c r="N41" s="74" t="s">
        <v>79</v>
      </c>
      <c r="O41" s="74" t="s">
        <v>44</v>
      </c>
      <c r="P41" s="73" t="s">
        <v>80</v>
      </c>
      <c r="Q41" s="74" t="s">
        <v>98</v>
      </c>
      <c r="R41" s="77">
        <v>-5.8506295430000002</v>
      </c>
      <c r="S41" s="55">
        <f t="shared" si="0"/>
        <v>-1.0762605199999999</v>
      </c>
    </row>
    <row r="42" spans="1:19" ht="20" customHeight="1" x14ac:dyDescent="0.15">
      <c r="A42" s="84" t="s">
        <v>2</v>
      </c>
      <c r="B42" s="86" t="s">
        <v>75</v>
      </c>
      <c r="C42" s="71">
        <v>40</v>
      </c>
      <c r="D42" s="71">
        <v>6</v>
      </c>
      <c r="E42" s="71">
        <v>4</v>
      </c>
      <c r="F42" s="74" t="s">
        <v>75</v>
      </c>
      <c r="G42" s="71">
        <v>-4.8726482930000001</v>
      </c>
      <c r="H42" s="71">
        <v>3.7</v>
      </c>
      <c r="I42" s="71">
        <v>1.1000000000000001</v>
      </c>
      <c r="J42" s="71">
        <v>-1.6425000000000001</v>
      </c>
      <c r="K42" s="128" t="s">
        <v>228</v>
      </c>
      <c r="L42" s="129"/>
      <c r="M42" s="74" t="s">
        <v>226</v>
      </c>
      <c r="N42" s="74" t="s">
        <v>79</v>
      </c>
      <c r="O42" s="74" t="s">
        <v>44</v>
      </c>
      <c r="P42" s="73" t="s">
        <v>80</v>
      </c>
      <c r="Q42" s="74" t="s">
        <v>98</v>
      </c>
      <c r="R42" s="77">
        <v>-5.8506295430000002</v>
      </c>
      <c r="S42" s="55">
        <f t="shared" si="0"/>
        <v>0.66451875000000005</v>
      </c>
    </row>
    <row r="43" spans="1:19" ht="20" customHeight="1" x14ac:dyDescent="0.15">
      <c r="A43" s="102"/>
      <c r="B43" s="103"/>
      <c r="C43" s="104"/>
      <c r="D43" s="104"/>
      <c r="E43" s="104"/>
      <c r="F43" s="105"/>
      <c r="G43" s="104"/>
      <c r="H43" s="104"/>
      <c r="I43" s="104"/>
      <c r="J43" s="104"/>
      <c r="K43" s="105"/>
      <c r="L43" s="106"/>
      <c r="M43" s="105"/>
      <c r="N43" s="105"/>
      <c r="O43" s="105"/>
      <c r="P43" s="107"/>
      <c r="Q43" s="105"/>
      <c r="R43" s="108"/>
      <c r="S43" s="55">
        <f t="shared" si="0"/>
        <v>0</v>
      </c>
    </row>
  </sheetData>
  <mergeCells count="41">
    <mergeCell ref="A1:S1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42:L42"/>
    <mergeCell ref="K37:L37"/>
    <mergeCell ref="K38:L38"/>
    <mergeCell ref="K39:L39"/>
    <mergeCell ref="K40:L40"/>
    <mergeCell ref="K41:L4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3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0" width="16.33203125" style="1" customWidth="1"/>
    <col min="11" max="11" width="43.33203125" style="1" customWidth="1"/>
    <col min="12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4" customHeight="1" x14ac:dyDescent="0.15">
      <c r="A3" s="81" t="s">
        <v>2</v>
      </c>
      <c r="B3" s="100" t="s">
        <v>75</v>
      </c>
      <c r="C3" s="64">
        <v>8</v>
      </c>
      <c r="D3" s="64">
        <v>0</v>
      </c>
      <c r="E3" s="64">
        <v>1</v>
      </c>
      <c r="F3" s="67" t="s">
        <v>75</v>
      </c>
      <c r="G3" s="64">
        <v>-6.1763279860000004</v>
      </c>
      <c r="H3" s="64">
        <v>4</v>
      </c>
      <c r="I3" s="64">
        <v>1.4</v>
      </c>
      <c r="J3" s="64">
        <v>-0.4</v>
      </c>
      <c r="K3" s="67" t="s">
        <v>236</v>
      </c>
      <c r="L3" s="101">
        <v>49</v>
      </c>
      <c r="M3" s="67" t="s">
        <v>78</v>
      </c>
      <c r="N3" s="67" t="s">
        <v>79</v>
      </c>
      <c r="O3" s="67" t="s">
        <v>44</v>
      </c>
      <c r="P3" s="66" t="s">
        <v>80</v>
      </c>
      <c r="Q3" s="67" t="s">
        <v>98</v>
      </c>
      <c r="R3" s="68">
        <v>-6.3284047000000001</v>
      </c>
      <c r="S3" s="46">
        <f t="shared" ref="S3:S43" si="0">-J3+(R3-G3)</f>
        <v>0.24792328600000035</v>
      </c>
    </row>
    <row r="4" spans="1:19" ht="24" customHeight="1" x14ac:dyDescent="0.15">
      <c r="A4" s="84" t="s">
        <v>2</v>
      </c>
      <c r="B4" s="86" t="s">
        <v>75</v>
      </c>
      <c r="C4" s="71">
        <v>8</v>
      </c>
      <c r="D4" s="71">
        <v>0</v>
      </c>
      <c r="E4" s="71">
        <v>3</v>
      </c>
      <c r="F4" s="74" t="s">
        <v>75</v>
      </c>
      <c r="G4" s="71">
        <v>-5.656809924</v>
      </c>
      <c r="H4" s="71">
        <v>3.65</v>
      </c>
      <c r="I4" s="71">
        <v>1.75</v>
      </c>
      <c r="J4" s="71">
        <v>-0.5</v>
      </c>
      <c r="K4" s="74" t="s">
        <v>237</v>
      </c>
      <c r="L4" s="87">
        <v>49</v>
      </c>
      <c r="M4" s="74" t="s">
        <v>78</v>
      </c>
      <c r="N4" s="74" t="s">
        <v>79</v>
      </c>
      <c r="O4" s="74" t="s">
        <v>44</v>
      </c>
      <c r="P4" s="73" t="s">
        <v>80</v>
      </c>
      <c r="Q4" s="74" t="s">
        <v>98</v>
      </c>
      <c r="R4" s="75">
        <v>-6.3284047000000001</v>
      </c>
      <c r="S4" s="55">
        <f t="shared" si="0"/>
        <v>-0.17159477600000006</v>
      </c>
    </row>
    <row r="5" spans="1:19" ht="24" customHeight="1" x14ac:dyDescent="0.15">
      <c r="A5" s="84" t="s">
        <v>2</v>
      </c>
      <c r="B5" s="86" t="s">
        <v>75</v>
      </c>
      <c r="C5" s="71">
        <v>8</v>
      </c>
      <c r="D5" s="71">
        <v>0</v>
      </c>
      <c r="E5" s="71">
        <v>2</v>
      </c>
      <c r="F5" s="74" t="s">
        <v>75</v>
      </c>
      <c r="G5" s="71">
        <v>-5.3590208989999999</v>
      </c>
      <c r="H5" s="71">
        <v>3.55</v>
      </c>
      <c r="I5" s="71">
        <v>1.6</v>
      </c>
      <c r="J5" s="71">
        <v>0</v>
      </c>
      <c r="K5" s="74" t="s">
        <v>238</v>
      </c>
      <c r="L5" s="87">
        <v>49</v>
      </c>
      <c r="M5" s="74" t="s">
        <v>78</v>
      </c>
      <c r="N5" s="74" t="s">
        <v>79</v>
      </c>
      <c r="O5" s="74" t="s">
        <v>44</v>
      </c>
      <c r="P5" s="73" t="s">
        <v>80</v>
      </c>
      <c r="Q5" s="74" t="s">
        <v>98</v>
      </c>
      <c r="R5" s="75">
        <v>-6.3284047000000001</v>
      </c>
      <c r="S5" s="55">
        <f t="shared" si="0"/>
        <v>-0.96938380100000021</v>
      </c>
    </row>
    <row r="6" spans="1:19" ht="24" customHeight="1" x14ac:dyDescent="0.15">
      <c r="A6" s="84" t="s">
        <v>2</v>
      </c>
      <c r="B6" s="86" t="s">
        <v>75</v>
      </c>
      <c r="C6" s="71">
        <v>8</v>
      </c>
      <c r="D6" s="71">
        <v>0</v>
      </c>
      <c r="E6" s="71">
        <v>4</v>
      </c>
      <c r="F6" s="74" t="s">
        <v>75</v>
      </c>
      <c r="G6" s="71">
        <v>-5.9695657190000002</v>
      </c>
      <c r="H6" s="71">
        <v>3.7</v>
      </c>
      <c r="I6" s="71">
        <v>1.4</v>
      </c>
      <c r="J6" s="71">
        <v>-0.3</v>
      </c>
      <c r="K6" s="74" t="s">
        <v>239</v>
      </c>
      <c r="L6" s="87">
        <v>49</v>
      </c>
      <c r="M6" s="74" t="s">
        <v>78</v>
      </c>
      <c r="N6" s="74" t="s">
        <v>79</v>
      </c>
      <c r="O6" s="74" t="s">
        <v>44</v>
      </c>
      <c r="P6" s="73" t="s">
        <v>80</v>
      </c>
      <c r="Q6" s="74" t="s">
        <v>98</v>
      </c>
      <c r="R6" s="75">
        <v>-6.3284047000000001</v>
      </c>
      <c r="S6" s="55">
        <f t="shared" si="0"/>
        <v>-5.8838980999999901E-2</v>
      </c>
    </row>
    <row r="7" spans="1:19" ht="24" customHeight="1" x14ac:dyDescent="0.15">
      <c r="A7" s="84" t="s">
        <v>2</v>
      </c>
      <c r="B7" s="86" t="s">
        <v>75</v>
      </c>
      <c r="C7" s="71">
        <v>8</v>
      </c>
      <c r="D7" s="71">
        <v>2</v>
      </c>
      <c r="E7" s="71">
        <v>1</v>
      </c>
      <c r="F7" s="74" t="s">
        <v>75</v>
      </c>
      <c r="G7" s="71">
        <v>-4.3299096849999996</v>
      </c>
      <c r="H7" s="71">
        <v>4</v>
      </c>
      <c r="I7" s="71">
        <v>1.4</v>
      </c>
      <c r="J7" s="71">
        <v>-0.4</v>
      </c>
      <c r="K7" s="74" t="s">
        <v>236</v>
      </c>
      <c r="L7" s="87">
        <v>49</v>
      </c>
      <c r="M7" s="74" t="s">
        <v>78</v>
      </c>
      <c r="N7" s="74" t="s">
        <v>79</v>
      </c>
      <c r="O7" s="74" t="s">
        <v>44</v>
      </c>
      <c r="P7" s="73" t="s">
        <v>80</v>
      </c>
      <c r="Q7" s="74" t="s">
        <v>98</v>
      </c>
      <c r="R7" s="76">
        <v>-4.5074649349999998</v>
      </c>
      <c r="S7" s="55">
        <f t="shared" si="0"/>
        <v>0.22244474999999986</v>
      </c>
    </row>
    <row r="8" spans="1:19" ht="24" customHeight="1" x14ac:dyDescent="0.15">
      <c r="A8" s="84" t="s">
        <v>2</v>
      </c>
      <c r="B8" s="86" t="s">
        <v>75</v>
      </c>
      <c r="C8" s="71">
        <v>8</v>
      </c>
      <c r="D8" s="71">
        <v>2</v>
      </c>
      <c r="E8" s="71">
        <v>3</v>
      </c>
      <c r="F8" s="74" t="s">
        <v>75</v>
      </c>
      <c r="G8" s="71">
        <v>-3.7273201820000001</v>
      </c>
      <c r="H8" s="71">
        <v>3.65</v>
      </c>
      <c r="I8" s="71">
        <v>1.75</v>
      </c>
      <c r="J8" s="71">
        <v>-0.5</v>
      </c>
      <c r="K8" s="74" t="s">
        <v>237</v>
      </c>
      <c r="L8" s="87">
        <v>49</v>
      </c>
      <c r="M8" s="74" t="s">
        <v>78</v>
      </c>
      <c r="N8" s="74" t="s">
        <v>79</v>
      </c>
      <c r="O8" s="74" t="s">
        <v>44</v>
      </c>
      <c r="P8" s="73" t="s">
        <v>80</v>
      </c>
      <c r="Q8" s="74" t="s">
        <v>98</v>
      </c>
      <c r="R8" s="76">
        <v>-4.5074649349999998</v>
      </c>
      <c r="S8" s="55">
        <f t="shared" si="0"/>
        <v>-0.28014475299999964</v>
      </c>
    </row>
    <row r="9" spans="1:19" ht="24" customHeight="1" x14ac:dyDescent="0.15">
      <c r="A9" s="84" t="s">
        <v>2</v>
      </c>
      <c r="B9" s="86" t="s">
        <v>75</v>
      </c>
      <c r="C9" s="71">
        <v>8</v>
      </c>
      <c r="D9" s="71">
        <v>2</v>
      </c>
      <c r="E9" s="71">
        <v>2</v>
      </c>
      <c r="F9" s="74" t="s">
        <v>75</v>
      </c>
      <c r="G9" s="71">
        <v>-3.3742440440000001</v>
      </c>
      <c r="H9" s="71">
        <v>3.55</v>
      </c>
      <c r="I9" s="71">
        <v>1.6</v>
      </c>
      <c r="J9" s="71">
        <v>0</v>
      </c>
      <c r="K9" s="74" t="s">
        <v>238</v>
      </c>
      <c r="L9" s="87">
        <v>49</v>
      </c>
      <c r="M9" s="74" t="s">
        <v>78</v>
      </c>
      <c r="N9" s="74" t="s">
        <v>79</v>
      </c>
      <c r="O9" s="74" t="s">
        <v>44</v>
      </c>
      <c r="P9" s="73" t="s">
        <v>80</v>
      </c>
      <c r="Q9" s="74" t="s">
        <v>98</v>
      </c>
      <c r="R9" s="76">
        <v>-4.5074649349999998</v>
      </c>
      <c r="S9" s="55">
        <f t="shared" si="0"/>
        <v>-1.1332208909999997</v>
      </c>
    </row>
    <row r="10" spans="1:19" ht="24" customHeight="1" x14ac:dyDescent="0.15">
      <c r="A10" s="84" t="s">
        <v>2</v>
      </c>
      <c r="B10" s="86" t="s">
        <v>75</v>
      </c>
      <c r="C10" s="71">
        <v>8</v>
      </c>
      <c r="D10" s="71">
        <v>2</v>
      </c>
      <c r="E10" s="71">
        <v>4</v>
      </c>
      <c r="F10" s="74" t="s">
        <v>75</v>
      </c>
      <c r="G10" s="71">
        <v>-4.0973933889999996</v>
      </c>
      <c r="H10" s="71">
        <v>3.7</v>
      </c>
      <c r="I10" s="71">
        <v>1.4</v>
      </c>
      <c r="J10" s="71">
        <v>-0.3</v>
      </c>
      <c r="K10" s="74" t="s">
        <v>239</v>
      </c>
      <c r="L10" s="87">
        <v>49</v>
      </c>
      <c r="M10" s="74" t="s">
        <v>78</v>
      </c>
      <c r="N10" s="74" t="s">
        <v>79</v>
      </c>
      <c r="O10" s="74" t="s">
        <v>44</v>
      </c>
      <c r="P10" s="73" t="s">
        <v>80</v>
      </c>
      <c r="Q10" s="74" t="s">
        <v>98</v>
      </c>
      <c r="R10" s="76">
        <v>-4.5074649349999998</v>
      </c>
      <c r="S10" s="55">
        <f t="shared" si="0"/>
        <v>-0.11007154600000019</v>
      </c>
    </row>
    <row r="11" spans="1:19" ht="24" customHeight="1" x14ac:dyDescent="0.15">
      <c r="A11" s="84" t="s">
        <v>2</v>
      </c>
      <c r="B11" s="86" t="s">
        <v>75</v>
      </c>
      <c r="C11" s="71">
        <v>8</v>
      </c>
      <c r="D11" s="71">
        <v>6</v>
      </c>
      <c r="E11" s="71">
        <v>1</v>
      </c>
      <c r="F11" s="74" t="s">
        <v>75</v>
      </c>
      <c r="G11" s="71">
        <v>4.120439E-2</v>
      </c>
      <c r="H11" s="71">
        <v>4</v>
      </c>
      <c r="I11" s="71">
        <v>1.4</v>
      </c>
      <c r="J11" s="71">
        <v>-0.4</v>
      </c>
      <c r="K11" s="74" t="s">
        <v>236</v>
      </c>
      <c r="L11" s="87">
        <v>49</v>
      </c>
      <c r="M11" s="74" t="s">
        <v>78</v>
      </c>
      <c r="N11" s="74" t="s">
        <v>79</v>
      </c>
      <c r="O11" s="74" t="s">
        <v>44</v>
      </c>
      <c r="P11" s="73" t="s">
        <v>80</v>
      </c>
      <c r="Q11" s="74" t="s">
        <v>98</v>
      </c>
      <c r="R11" s="75">
        <v>-0.34649908699999998</v>
      </c>
      <c r="S11" s="55">
        <f t="shared" si="0"/>
        <v>1.2296523000000059E-2</v>
      </c>
    </row>
    <row r="12" spans="1:19" ht="24" customHeight="1" x14ac:dyDescent="0.15">
      <c r="A12" s="84" t="s">
        <v>2</v>
      </c>
      <c r="B12" s="86" t="s">
        <v>75</v>
      </c>
      <c r="C12" s="71">
        <v>8</v>
      </c>
      <c r="D12" s="71">
        <v>6</v>
      </c>
      <c r="E12" s="71">
        <v>3</v>
      </c>
      <c r="F12" s="74" t="s">
        <v>75</v>
      </c>
      <c r="G12" s="71">
        <v>1.3345631060000001</v>
      </c>
      <c r="H12" s="71">
        <v>3.65</v>
      </c>
      <c r="I12" s="71">
        <v>1.75</v>
      </c>
      <c r="J12" s="71">
        <v>-0.5</v>
      </c>
      <c r="K12" s="74" t="s">
        <v>237</v>
      </c>
      <c r="L12" s="87">
        <v>49</v>
      </c>
      <c r="M12" s="74" t="s">
        <v>78</v>
      </c>
      <c r="N12" s="74" t="s">
        <v>79</v>
      </c>
      <c r="O12" s="74" t="s">
        <v>44</v>
      </c>
      <c r="P12" s="73" t="s">
        <v>80</v>
      </c>
      <c r="Q12" s="74" t="s">
        <v>98</v>
      </c>
      <c r="R12" s="75">
        <v>-0.34649908699999998</v>
      </c>
      <c r="S12" s="55">
        <f t="shared" si="0"/>
        <v>-1.181062193</v>
      </c>
    </row>
    <row r="13" spans="1:19" ht="24" customHeight="1" x14ac:dyDescent="0.15">
      <c r="A13" s="84" t="s">
        <v>2</v>
      </c>
      <c r="B13" s="86" t="s">
        <v>75</v>
      </c>
      <c r="C13" s="71">
        <v>8</v>
      </c>
      <c r="D13" s="71">
        <v>6</v>
      </c>
      <c r="E13" s="71">
        <v>2</v>
      </c>
      <c r="F13" s="74" t="s">
        <v>75</v>
      </c>
      <c r="G13" s="71">
        <v>2.1958701340000002</v>
      </c>
      <c r="H13" s="71">
        <v>3.55</v>
      </c>
      <c r="I13" s="71">
        <v>1.6</v>
      </c>
      <c r="J13" s="71">
        <v>0</v>
      </c>
      <c r="K13" s="74" t="s">
        <v>238</v>
      </c>
      <c r="L13" s="87">
        <v>49</v>
      </c>
      <c r="M13" s="74" t="s">
        <v>78</v>
      </c>
      <c r="N13" s="74" t="s">
        <v>79</v>
      </c>
      <c r="O13" s="74" t="s">
        <v>44</v>
      </c>
      <c r="P13" s="73" t="s">
        <v>80</v>
      </c>
      <c r="Q13" s="74" t="s">
        <v>98</v>
      </c>
      <c r="R13" s="75">
        <v>-0.34649908699999998</v>
      </c>
      <c r="S13" s="55">
        <f t="shared" si="0"/>
        <v>-2.5423692210000004</v>
      </c>
    </row>
    <row r="14" spans="1:19" ht="24" customHeight="1" x14ac:dyDescent="0.15">
      <c r="A14" s="84" t="s">
        <v>2</v>
      </c>
      <c r="B14" s="86" t="s">
        <v>75</v>
      </c>
      <c r="C14" s="71">
        <v>8</v>
      </c>
      <c r="D14" s="71">
        <v>6</v>
      </c>
      <c r="E14" s="71">
        <v>4</v>
      </c>
      <c r="F14" s="74" t="s">
        <v>75</v>
      </c>
      <c r="G14" s="71">
        <v>0.50694135500000004</v>
      </c>
      <c r="H14" s="71">
        <v>3.7</v>
      </c>
      <c r="I14" s="71">
        <v>1.4</v>
      </c>
      <c r="J14" s="71">
        <v>-0.3</v>
      </c>
      <c r="K14" s="74" t="s">
        <v>239</v>
      </c>
      <c r="L14" s="87">
        <v>49</v>
      </c>
      <c r="M14" s="74" t="s">
        <v>78</v>
      </c>
      <c r="N14" s="74" t="s">
        <v>79</v>
      </c>
      <c r="O14" s="74" t="s">
        <v>44</v>
      </c>
      <c r="P14" s="73" t="s">
        <v>80</v>
      </c>
      <c r="Q14" s="74" t="s">
        <v>98</v>
      </c>
      <c r="R14" s="75">
        <v>-0.34649908699999998</v>
      </c>
      <c r="S14" s="55">
        <f t="shared" si="0"/>
        <v>-0.55344044200000009</v>
      </c>
    </row>
    <row r="15" spans="1:19" ht="24" customHeight="1" x14ac:dyDescent="0.15">
      <c r="A15" s="84" t="s">
        <v>2</v>
      </c>
      <c r="B15" s="86" t="s">
        <v>75</v>
      </c>
      <c r="C15" s="71">
        <v>16</v>
      </c>
      <c r="D15" s="71">
        <v>0</v>
      </c>
      <c r="E15" s="71">
        <v>1</v>
      </c>
      <c r="F15" s="74" t="s">
        <v>75</v>
      </c>
      <c r="G15" s="71">
        <v>-6.3506235230000003</v>
      </c>
      <c r="H15" s="71">
        <v>4</v>
      </c>
      <c r="I15" s="71">
        <v>1</v>
      </c>
      <c r="J15" s="71">
        <v>-0.2</v>
      </c>
      <c r="K15" s="74" t="s">
        <v>238</v>
      </c>
      <c r="L15" s="87">
        <v>45</v>
      </c>
      <c r="M15" s="74" t="s">
        <v>78</v>
      </c>
      <c r="N15" s="74" t="s">
        <v>79</v>
      </c>
      <c r="O15" s="74" t="s">
        <v>44</v>
      </c>
      <c r="P15" s="73" t="s">
        <v>80</v>
      </c>
      <c r="Q15" s="74" t="s">
        <v>98</v>
      </c>
      <c r="R15" s="76">
        <v>-6.546403228</v>
      </c>
      <c r="S15" s="55">
        <f t="shared" si="0"/>
        <v>4.2202950000003736E-3</v>
      </c>
    </row>
    <row r="16" spans="1:19" ht="24" customHeight="1" x14ac:dyDescent="0.15">
      <c r="A16" s="84" t="s">
        <v>2</v>
      </c>
      <c r="B16" s="86" t="s">
        <v>75</v>
      </c>
      <c r="C16" s="71">
        <v>16</v>
      </c>
      <c r="D16" s="71">
        <v>0</v>
      </c>
      <c r="E16" s="71">
        <v>3</v>
      </c>
      <c r="F16" s="74" t="s">
        <v>75</v>
      </c>
      <c r="G16" s="71">
        <v>-5.7829042160000004</v>
      </c>
      <c r="H16" s="71">
        <v>3.65</v>
      </c>
      <c r="I16" s="71">
        <v>1.6</v>
      </c>
      <c r="J16" s="71">
        <v>-0.6</v>
      </c>
      <c r="K16" s="74" t="s">
        <v>236</v>
      </c>
      <c r="L16" s="87">
        <v>45</v>
      </c>
      <c r="M16" s="74" t="s">
        <v>78</v>
      </c>
      <c r="N16" s="74" t="s">
        <v>79</v>
      </c>
      <c r="O16" s="74" t="s">
        <v>44</v>
      </c>
      <c r="P16" s="73" t="s">
        <v>80</v>
      </c>
      <c r="Q16" s="74" t="s">
        <v>98</v>
      </c>
      <c r="R16" s="76">
        <v>-6.546403228</v>
      </c>
      <c r="S16" s="55">
        <f t="shared" si="0"/>
        <v>-0.16349901199999961</v>
      </c>
    </row>
    <row r="17" spans="1:19" ht="24" customHeight="1" x14ac:dyDescent="0.15">
      <c r="A17" s="84" t="s">
        <v>2</v>
      </c>
      <c r="B17" s="86" t="s">
        <v>75</v>
      </c>
      <c r="C17" s="71">
        <v>16</v>
      </c>
      <c r="D17" s="71">
        <v>0</v>
      </c>
      <c r="E17" s="71">
        <v>2</v>
      </c>
      <c r="F17" s="74" t="s">
        <v>75</v>
      </c>
      <c r="G17" s="71">
        <v>-5.4620089810000003</v>
      </c>
      <c r="H17" s="71">
        <v>3.55</v>
      </c>
      <c r="I17" s="71">
        <v>1.4</v>
      </c>
      <c r="J17" s="71">
        <v>-0.2</v>
      </c>
      <c r="K17" s="74" t="s">
        <v>238</v>
      </c>
      <c r="L17" s="87">
        <v>45</v>
      </c>
      <c r="M17" s="74" t="s">
        <v>78</v>
      </c>
      <c r="N17" s="74" t="s">
        <v>79</v>
      </c>
      <c r="O17" s="74" t="s">
        <v>44</v>
      </c>
      <c r="P17" s="73" t="s">
        <v>80</v>
      </c>
      <c r="Q17" s="74" t="s">
        <v>98</v>
      </c>
      <c r="R17" s="76">
        <v>-6.546403228</v>
      </c>
      <c r="S17" s="55">
        <f t="shared" si="0"/>
        <v>-0.88439424699999969</v>
      </c>
    </row>
    <row r="18" spans="1:19" ht="24" customHeight="1" x14ac:dyDescent="0.15">
      <c r="A18" s="84" t="s">
        <v>2</v>
      </c>
      <c r="B18" s="86" t="s">
        <v>75</v>
      </c>
      <c r="C18" s="71">
        <v>16</v>
      </c>
      <c r="D18" s="71">
        <v>0</v>
      </c>
      <c r="E18" s="71">
        <v>4</v>
      </c>
      <c r="F18" s="74" t="s">
        <v>75</v>
      </c>
      <c r="G18" s="71">
        <v>-6.1767936700000003</v>
      </c>
      <c r="H18" s="71">
        <v>3.7</v>
      </c>
      <c r="I18" s="71">
        <v>1.3</v>
      </c>
      <c r="J18" s="71">
        <v>-0.3</v>
      </c>
      <c r="K18" s="74" t="s">
        <v>240</v>
      </c>
      <c r="L18" s="87">
        <v>45</v>
      </c>
      <c r="M18" s="74" t="s">
        <v>78</v>
      </c>
      <c r="N18" s="74" t="s">
        <v>79</v>
      </c>
      <c r="O18" s="74" t="s">
        <v>44</v>
      </c>
      <c r="P18" s="73" t="s">
        <v>80</v>
      </c>
      <c r="Q18" s="74" t="s">
        <v>98</v>
      </c>
      <c r="R18" s="76">
        <v>-6.546403228</v>
      </c>
      <c r="S18" s="55">
        <f t="shared" si="0"/>
        <v>-6.9609557999999627E-2</v>
      </c>
    </row>
    <row r="19" spans="1:19" ht="24" customHeight="1" x14ac:dyDescent="0.15">
      <c r="A19" s="84" t="s">
        <v>2</v>
      </c>
      <c r="B19" s="86" t="s">
        <v>75</v>
      </c>
      <c r="C19" s="71">
        <v>16</v>
      </c>
      <c r="D19" s="71">
        <v>7</v>
      </c>
      <c r="E19" s="71">
        <v>1</v>
      </c>
      <c r="F19" s="74" t="s">
        <v>75</v>
      </c>
      <c r="G19" s="71">
        <v>0.80843120700000004</v>
      </c>
      <c r="H19" s="71">
        <v>4</v>
      </c>
      <c r="I19" s="71">
        <v>1</v>
      </c>
      <c r="J19" s="71">
        <v>-0.2</v>
      </c>
      <c r="K19" s="74" t="s">
        <v>238</v>
      </c>
      <c r="L19" s="87">
        <v>45</v>
      </c>
      <c r="M19" s="74" t="s">
        <v>78</v>
      </c>
      <c r="N19" s="74" t="s">
        <v>79</v>
      </c>
      <c r="O19" s="74" t="s">
        <v>44</v>
      </c>
      <c r="P19" s="73" t="s">
        <v>80</v>
      </c>
      <c r="Q19" s="74" t="s">
        <v>98</v>
      </c>
      <c r="R19" s="75">
        <v>0.40234471799999999</v>
      </c>
      <c r="S19" s="55">
        <f t="shared" si="0"/>
        <v>-0.20608648900000004</v>
      </c>
    </row>
    <row r="20" spans="1:19" ht="24" customHeight="1" x14ac:dyDescent="0.15">
      <c r="A20" s="84" t="s">
        <v>2</v>
      </c>
      <c r="B20" s="86" t="s">
        <v>75</v>
      </c>
      <c r="C20" s="71">
        <v>16</v>
      </c>
      <c r="D20" s="71">
        <v>7</v>
      </c>
      <c r="E20" s="71">
        <v>3</v>
      </c>
      <c r="F20" s="74" t="s">
        <v>75</v>
      </c>
      <c r="G20" s="71">
        <v>2.2875678740000001</v>
      </c>
      <c r="H20" s="71">
        <v>3.65</v>
      </c>
      <c r="I20" s="71">
        <v>1.6</v>
      </c>
      <c r="J20" s="71">
        <v>-0.6</v>
      </c>
      <c r="K20" s="74" t="s">
        <v>236</v>
      </c>
      <c r="L20" s="87">
        <v>45</v>
      </c>
      <c r="M20" s="74" t="s">
        <v>78</v>
      </c>
      <c r="N20" s="74" t="s">
        <v>79</v>
      </c>
      <c r="O20" s="74" t="s">
        <v>44</v>
      </c>
      <c r="P20" s="73" t="s">
        <v>80</v>
      </c>
      <c r="Q20" s="74" t="s">
        <v>98</v>
      </c>
      <c r="R20" s="75">
        <v>0.40234471799999999</v>
      </c>
      <c r="S20" s="55">
        <f t="shared" si="0"/>
        <v>-1.2852231560000003</v>
      </c>
    </row>
    <row r="21" spans="1:19" ht="24" customHeight="1" x14ac:dyDescent="0.15">
      <c r="A21" s="84" t="s">
        <v>2</v>
      </c>
      <c r="B21" s="86" t="s">
        <v>75</v>
      </c>
      <c r="C21" s="71">
        <v>16</v>
      </c>
      <c r="D21" s="71">
        <v>7</v>
      </c>
      <c r="E21" s="71">
        <v>2</v>
      </c>
      <c r="F21" s="74" t="s">
        <v>75</v>
      </c>
      <c r="G21" s="71">
        <v>3.2292393860000002</v>
      </c>
      <c r="H21" s="71">
        <v>3.55</v>
      </c>
      <c r="I21" s="71">
        <v>1.4</v>
      </c>
      <c r="J21" s="71">
        <v>-0.2</v>
      </c>
      <c r="K21" s="74" t="s">
        <v>238</v>
      </c>
      <c r="L21" s="87">
        <v>45</v>
      </c>
      <c r="M21" s="74" t="s">
        <v>78</v>
      </c>
      <c r="N21" s="74" t="s">
        <v>79</v>
      </c>
      <c r="O21" s="74" t="s">
        <v>44</v>
      </c>
      <c r="P21" s="73" t="s">
        <v>80</v>
      </c>
      <c r="Q21" s="74" t="s">
        <v>98</v>
      </c>
      <c r="R21" s="75">
        <v>0.40234471799999999</v>
      </c>
      <c r="S21" s="55">
        <f t="shared" si="0"/>
        <v>-2.6268946679999998</v>
      </c>
    </row>
    <row r="22" spans="1:19" ht="24" customHeight="1" x14ac:dyDescent="0.15">
      <c r="A22" s="84" t="s">
        <v>2</v>
      </c>
      <c r="B22" s="86" t="s">
        <v>75</v>
      </c>
      <c r="C22" s="71">
        <v>16</v>
      </c>
      <c r="D22" s="71">
        <v>7</v>
      </c>
      <c r="E22" s="71">
        <v>4</v>
      </c>
      <c r="F22" s="74" t="s">
        <v>75</v>
      </c>
      <c r="G22" s="71">
        <v>1.3959690140000001</v>
      </c>
      <c r="H22" s="71">
        <v>3.7</v>
      </c>
      <c r="I22" s="71">
        <v>1.3</v>
      </c>
      <c r="J22" s="71">
        <v>-0.3</v>
      </c>
      <c r="K22" s="74" t="s">
        <v>240</v>
      </c>
      <c r="L22" s="87">
        <v>45</v>
      </c>
      <c r="M22" s="74" t="s">
        <v>78</v>
      </c>
      <c r="N22" s="74" t="s">
        <v>79</v>
      </c>
      <c r="O22" s="74" t="s">
        <v>44</v>
      </c>
      <c r="P22" s="73" t="s">
        <v>80</v>
      </c>
      <c r="Q22" s="74" t="s">
        <v>98</v>
      </c>
      <c r="R22" s="75">
        <v>0.40234471799999999</v>
      </c>
      <c r="S22" s="55">
        <f t="shared" si="0"/>
        <v>-0.69362429600000008</v>
      </c>
    </row>
    <row r="23" spans="1:19" ht="24" customHeight="1" x14ac:dyDescent="0.15">
      <c r="A23" s="84" t="s">
        <v>2</v>
      </c>
      <c r="B23" s="86" t="s">
        <v>75</v>
      </c>
      <c r="C23" s="71">
        <v>24</v>
      </c>
      <c r="D23" s="71">
        <v>0</v>
      </c>
      <c r="E23" s="71">
        <v>1</v>
      </c>
      <c r="F23" s="74" t="s">
        <v>75</v>
      </c>
      <c r="G23" s="71">
        <v>-6.582659681</v>
      </c>
      <c r="H23" s="71">
        <v>4</v>
      </c>
      <c r="I23" s="71">
        <v>1</v>
      </c>
      <c r="J23" s="71">
        <v>-0.2</v>
      </c>
      <c r="K23" s="74" t="s">
        <v>238</v>
      </c>
      <c r="L23" s="87">
        <v>41</v>
      </c>
      <c r="M23" s="74" t="s">
        <v>78</v>
      </c>
      <c r="N23" s="74" t="s">
        <v>79</v>
      </c>
      <c r="O23" s="74" t="s">
        <v>44</v>
      </c>
      <c r="P23" s="73" t="s">
        <v>80</v>
      </c>
      <c r="Q23" s="74" t="s">
        <v>98</v>
      </c>
      <c r="R23" s="76">
        <v>-6.7862986019999996</v>
      </c>
      <c r="S23" s="55">
        <f t="shared" si="0"/>
        <v>-3.6389209999995731E-3</v>
      </c>
    </row>
    <row r="24" spans="1:19" ht="24" customHeight="1" x14ac:dyDescent="0.15">
      <c r="A24" s="84" t="s">
        <v>2</v>
      </c>
      <c r="B24" s="86" t="s">
        <v>75</v>
      </c>
      <c r="C24" s="71">
        <v>24</v>
      </c>
      <c r="D24" s="71">
        <v>0</v>
      </c>
      <c r="E24" s="71">
        <v>3</v>
      </c>
      <c r="F24" s="74" t="s">
        <v>75</v>
      </c>
      <c r="G24" s="71">
        <v>-5.9430909319999996</v>
      </c>
      <c r="H24" s="71">
        <v>3.65</v>
      </c>
      <c r="I24" s="71">
        <v>1.45</v>
      </c>
      <c r="J24" s="71">
        <v>-0.6</v>
      </c>
      <c r="K24" s="74" t="s">
        <v>236</v>
      </c>
      <c r="L24" s="87">
        <v>41</v>
      </c>
      <c r="M24" s="74" t="s">
        <v>78</v>
      </c>
      <c r="N24" s="74" t="s">
        <v>79</v>
      </c>
      <c r="O24" s="74" t="s">
        <v>44</v>
      </c>
      <c r="P24" s="73" t="s">
        <v>80</v>
      </c>
      <c r="Q24" s="74" t="s">
        <v>98</v>
      </c>
      <c r="R24" s="76">
        <v>-6.7862986019999996</v>
      </c>
      <c r="S24" s="55">
        <f t="shared" si="0"/>
        <v>-0.24320766999999999</v>
      </c>
    </row>
    <row r="25" spans="1:19" ht="24" customHeight="1" x14ac:dyDescent="0.15">
      <c r="A25" s="84" t="s">
        <v>2</v>
      </c>
      <c r="B25" s="86" t="s">
        <v>75</v>
      </c>
      <c r="C25" s="71">
        <v>24</v>
      </c>
      <c r="D25" s="71">
        <v>0</v>
      </c>
      <c r="E25" s="71">
        <v>2</v>
      </c>
      <c r="F25" s="74" t="s">
        <v>75</v>
      </c>
      <c r="G25" s="71">
        <v>-5.6095686090000001</v>
      </c>
      <c r="H25" s="71">
        <v>3.55</v>
      </c>
      <c r="I25" s="71">
        <v>1.3</v>
      </c>
      <c r="J25" s="71">
        <v>-0.1</v>
      </c>
      <c r="K25" s="74" t="s">
        <v>241</v>
      </c>
      <c r="L25" s="87">
        <v>41</v>
      </c>
      <c r="M25" s="74" t="s">
        <v>78</v>
      </c>
      <c r="N25" s="74" t="s">
        <v>79</v>
      </c>
      <c r="O25" s="74" t="s">
        <v>44</v>
      </c>
      <c r="P25" s="73" t="s">
        <v>80</v>
      </c>
      <c r="Q25" s="74" t="s">
        <v>98</v>
      </c>
      <c r="R25" s="76">
        <v>-6.7862986019999996</v>
      </c>
      <c r="S25" s="55">
        <f t="shared" si="0"/>
        <v>-1.0767299929999994</v>
      </c>
    </row>
    <row r="26" spans="1:19" ht="24" customHeight="1" x14ac:dyDescent="0.15">
      <c r="A26" s="84" t="s">
        <v>2</v>
      </c>
      <c r="B26" s="86" t="s">
        <v>75</v>
      </c>
      <c r="C26" s="71">
        <v>24</v>
      </c>
      <c r="D26" s="71">
        <v>0</v>
      </c>
      <c r="E26" s="71">
        <v>4</v>
      </c>
      <c r="F26" s="74" t="s">
        <v>75</v>
      </c>
      <c r="G26" s="71">
        <v>-6.377591368</v>
      </c>
      <c r="H26" s="71">
        <v>3.7</v>
      </c>
      <c r="I26" s="71">
        <v>1.2</v>
      </c>
      <c r="J26" s="71">
        <v>-0.2</v>
      </c>
      <c r="K26" s="74" t="s">
        <v>238</v>
      </c>
      <c r="L26" s="87">
        <v>41</v>
      </c>
      <c r="M26" s="74" t="s">
        <v>78</v>
      </c>
      <c r="N26" s="74" t="s">
        <v>79</v>
      </c>
      <c r="O26" s="74" t="s">
        <v>44</v>
      </c>
      <c r="P26" s="73" t="s">
        <v>80</v>
      </c>
      <c r="Q26" s="74" t="s">
        <v>98</v>
      </c>
      <c r="R26" s="76">
        <v>-6.7862986019999996</v>
      </c>
      <c r="S26" s="55">
        <f t="shared" si="0"/>
        <v>-0.20870723399999952</v>
      </c>
    </row>
    <row r="27" spans="1:19" ht="24" customHeight="1" x14ac:dyDescent="0.15">
      <c r="A27" s="84" t="s">
        <v>2</v>
      </c>
      <c r="B27" s="86" t="s">
        <v>75</v>
      </c>
      <c r="C27" s="71">
        <v>32</v>
      </c>
      <c r="D27" s="71">
        <v>2</v>
      </c>
      <c r="E27" s="71">
        <v>1</v>
      </c>
      <c r="F27" s="74" t="s">
        <v>75</v>
      </c>
      <c r="G27" s="71">
        <v>-4.8823211759999996</v>
      </c>
      <c r="H27" s="71">
        <v>4</v>
      </c>
      <c r="I27" s="71">
        <v>1</v>
      </c>
      <c r="J27" s="71">
        <v>-0.2</v>
      </c>
      <c r="K27" s="74" t="s">
        <v>238</v>
      </c>
      <c r="L27" s="87">
        <v>37</v>
      </c>
      <c r="M27" s="74" t="s">
        <v>78</v>
      </c>
      <c r="N27" s="74" t="s">
        <v>79</v>
      </c>
      <c r="O27" s="74" t="s">
        <v>44</v>
      </c>
      <c r="P27" s="73" t="s">
        <v>80</v>
      </c>
      <c r="Q27" s="74" t="s">
        <v>98</v>
      </c>
      <c r="R27" s="77">
        <v>-5.0987677109999998</v>
      </c>
      <c r="S27" s="55">
        <f t="shared" si="0"/>
        <v>-1.6446535000000206E-2</v>
      </c>
    </row>
    <row r="28" spans="1:19" ht="24" customHeight="1" x14ac:dyDescent="0.15">
      <c r="A28" s="84" t="s">
        <v>2</v>
      </c>
      <c r="B28" s="86" t="s">
        <v>75</v>
      </c>
      <c r="C28" s="71">
        <v>32</v>
      </c>
      <c r="D28" s="71">
        <v>2</v>
      </c>
      <c r="E28" s="71">
        <v>3</v>
      </c>
      <c r="F28" s="74" t="s">
        <v>75</v>
      </c>
      <c r="G28" s="71">
        <v>-4.23653528</v>
      </c>
      <c r="H28" s="71">
        <v>3.65</v>
      </c>
      <c r="I28" s="71">
        <v>1.4</v>
      </c>
      <c r="J28" s="71">
        <v>-0.6</v>
      </c>
      <c r="K28" s="74" t="s">
        <v>236</v>
      </c>
      <c r="L28" s="87">
        <v>37</v>
      </c>
      <c r="M28" s="74" t="s">
        <v>78</v>
      </c>
      <c r="N28" s="74" t="s">
        <v>79</v>
      </c>
      <c r="O28" s="74" t="s">
        <v>44</v>
      </c>
      <c r="P28" s="73" t="s">
        <v>80</v>
      </c>
      <c r="Q28" s="74" t="s">
        <v>98</v>
      </c>
      <c r="R28" s="77">
        <v>-5.0987677109999998</v>
      </c>
      <c r="S28" s="55">
        <f t="shared" si="0"/>
        <v>-0.26223243099999982</v>
      </c>
    </row>
    <row r="29" spans="1:19" ht="24" customHeight="1" x14ac:dyDescent="0.15">
      <c r="A29" s="84" t="s">
        <v>2</v>
      </c>
      <c r="B29" s="86" t="s">
        <v>75</v>
      </c>
      <c r="C29" s="71">
        <v>32</v>
      </c>
      <c r="D29" s="71">
        <v>2</v>
      </c>
      <c r="E29" s="71">
        <v>2</v>
      </c>
      <c r="F29" s="74" t="s">
        <v>75</v>
      </c>
      <c r="G29" s="71">
        <v>-3.8862717359999999</v>
      </c>
      <c r="H29" s="71">
        <v>3.55</v>
      </c>
      <c r="I29" s="71">
        <v>1.3</v>
      </c>
      <c r="J29" s="71">
        <v>-0.2</v>
      </c>
      <c r="K29" s="74" t="s">
        <v>238</v>
      </c>
      <c r="L29" s="87">
        <v>37</v>
      </c>
      <c r="M29" s="74" t="s">
        <v>78</v>
      </c>
      <c r="N29" s="74" t="s">
        <v>79</v>
      </c>
      <c r="O29" s="74" t="s">
        <v>44</v>
      </c>
      <c r="P29" s="73" t="s">
        <v>80</v>
      </c>
      <c r="Q29" s="74" t="s">
        <v>98</v>
      </c>
      <c r="R29" s="77">
        <v>-5.0987677109999998</v>
      </c>
      <c r="S29" s="55">
        <f t="shared" si="0"/>
        <v>-1.012495975</v>
      </c>
    </row>
    <row r="30" spans="1:19" ht="24" customHeight="1" x14ac:dyDescent="0.15">
      <c r="A30" s="84" t="s">
        <v>2</v>
      </c>
      <c r="B30" s="86" t="s">
        <v>75</v>
      </c>
      <c r="C30" s="71">
        <v>32</v>
      </c>
      <c r="D30" s="71">
        <v>2</v>
      </c>
      <c r="E30" s="71">
        <v>4</v>
      </c>
      <c r="F30" s="74" t="s">
        <v>75</v>
      </c>
      <c r="G30" s="71">
        <v>-4.6680781600000003</v>
      </c>
      <c r="H30" s="71">
        <v>3.7</v>
      </c>
      <c r="I30" s="71">
        <v>1.2</v>
      </c>
      <c r="J30" s="71">
        <v>-0.2</v>
      </c>
      <c r="K30" s="74" t="s">
        <v>242</v>
      </c>
      <c r="L30" s="87">
        <v>37</v>
      </c>
      <c r="M30" s="74" t="s">
        <v>78</v>
      </c>
      <c r="N30" s="74" t="s">
        <v>79</v>
      </c>
      <c r="O30" s="74" t="s">
        <v>44</v>
      </c>
      <c r="P30" s="73" t="s">
        <v>80</v>
      </c>
      <c r="Q30" s="74" t="s">
        <v>98</v>
      </c>
      <c r="R30" s="77">
        <v>-5.0987677109999998</v>
      </c>
      <c r="S30" s="55">
        <f t="shared" si="0"/>
        <v>-0.23068955099999949</v>
      </c>
    </row>
    <row r="31" spans="1:19" ht="24" customHeight="1" x14ac:dyDescent="0.15">
      <c r="A31" s="84" t="s">
        <v>2</v>
      </c>
      <c r="B31" s="86" t="s">
        <v>75</v>
      </c>
      <c r="C31" s="71">
        <v>32</v>
      </c>
      <c r="D31" s="71">
        <v>8</v>
      </c>
      <c r="E31" s="71">
        <v>1</v>
      </c>
      <c r="F31" s="74" t="s">
        <v>75</v>
      </c>
      <c r="G31" s="71">
        <v>1.334181048</v>
      </c>
      <c r="H31" s="71">
        <v>4</v>
      </c>
      <c r="I31" s="71">
        <v>1</v>
      </c>
      <c r="J31" s="71">
        <v>-0.2</v>
      </c>
      <c r="K31" s="74" t="s">
        <v>238</v>
      </c>
      <c r="L31" s="87">
        <v>37</v>
      </c>
      <c r="M31" s="74" t="s">
        <v>78</v>
      </c>
      <c r="N31" s="74" t="s">
        <v>79</v>
      </c>
      <c r="O31" s="74" t="s">
        <v>44</v>
      </c>
      <c r="P31" s="73" t="s">
        <v>80</v>
      </c>
      <c r="Q31" s="74" t="s">
        <v>98</v>
      </c>
      <c r="R31" s="77">
        <v>0.93206447299999995</v>
      </c>
      <c r="S31" s="55">
        <f t="shared" si="0"/>
        <v>-0.20211657500000008</v>
      </c>
    </row>
    <row r="32" spans="1:19" ht="24" customHeight="1" x14ac:dyDescent="0.15">
      <c r="A32" s="84" t="s">
        <v>2</v>
      </c>
      <c r="B32" s="86" t="s">
        <v>75</v>
      </c>
      <c r="C32" s="71">
        <v>32</v>
      </c>
      <c r="D32" s="71">
        <v>8</v>
      </c>
      <c r="E32" s="71">
        <v>3</v>
      </c>
      <c r="F32" s="74" t="s">
        <v>75</v>
      </c>
      <c r="G32" s="71">
        <v>2.9512658909999998</v>
      </c>
      <c r="H32" s="71">
        <v>3.65</v>
      </c>
      <c r="I32" s="71">
        <v>1.4</v>
      </c>
      <c r="J32" s="71">
        <v>-0.6</v>
      </c>
      <c r="K32" s="74" t="s">
        <v>236</v>
      </c>
      <c r="L32" s="87">
        <v>37</v>
      </c>
      <c r="M32" s="74" t="s">
        <v>78</v>
      </c>
      <c r="N32" s="74" t="s">
        <v>79</v>
      </c>
      <c r="O32" s="74" t="s">
        <v>44</v>
      </c>
      <c r="P32" s="73" t="s">
        <v>80</v>
      </c>
      <c r="Q32" s="74" t="s">
        <v>98</v>
      </c>
      <c r="R32" s="77">
        <v>0.93206447299999995</v>
      </c>
      <c r="S32" s="55">
        <f t="shared" si="0"/>
        <v>-1.4192014179999997</v>
      </c>
    </row>
    <row r="33" spans="1:19" ht="24" customHeight="1" x14ac:dyDescent="0.15">
      <c r="A33" s="84" t="s">
        <v>2</v>
      </c>
      <c r="B33" s="86" t="s">
        <v>75</v>
      </c>
      <c r="C33" s="71">
        <v>32</v>
      </c>
      <c r="D33" s="71">
        <v>8</v>
      </c>
      <c r="E33" s="71">
        <v>2</v>
      </c>
      <c r="F33" s="74" t="s">
        <v>75</v>
      </c>
      <c r="G33" s="71">
        <v>4.0010838990000002</v>
      </c>
      <c r="H33" s="71">
        <v>3.55</v>
      </c>
      <c r="I33" s="71">
        <v>1.3</v>
      </c>
      <c r="J33" s="71">
        <v>-0.2</v>
      </c>
      <c r="K33" s="74" t="s">
        <v>238</v>
      </c>
      <c r="L33" s="87">
        <v>37</v>
      </c>
      <c r="M33" s="74" t="s">
        <v>78</v>
      </c>
      <c r="N33" s="74" t="s">
        <v>79</v>
      </c>
      <c r="O33" s="74" t="s">
        <v>44</v>
      </c>
      <c r="P33" s="73" t="s">
        <v>80</v>
      </c>
      <c r="Q33" s="74" t="s">
        <v>98</v>
      </c>
      <c r="R33" s="77">
        <v>0.93206447299999995</v>
      </c>
      <c r="S33" s="55">
        <f t="shared" si="0"/>
        <v>-2.8690194259999999</v>
      </c>
    </row>
    <row r="34" spans="1:19" ht="24" customHeight="1" x14ac:dyDescent="0.15">
      <c r="A34" s="84" t="s">
        <v>2</v>
      </c>
      <c r="B34" s="86" t="s">
        <v>75</v>
      </c>
      <c r="C34" s="71">
        <v>32</v>
      </c>
      <c r="D34" s="71">
        <v>8</v>
      </c>
      <c r="E34" s="71">
        <v>4</v>
      </c>
      <c r="F34" s="74" t="s">
        <v>75</v>
      </c>
      <c r="G34" s="71">
        <v>2.0295831469999999</v>
      </c>
      <c r="H34" s="71">
        <v>3.7</v>
      </c>
      <c r="I34" s="71">
        <v>1.2</v>
      </c>
      <c r="J34" s="71">
        <v>-0.2</v>
      </c>
      <c r="K34" s="74" t="s">
        <v>238</v>
      </c>
      <c r="L34" s="87">
        <v>37</v>
      </c>
      <c r="M34" s="74" t="s">
        <v>78</v>
      </c>
      <c r="N34" s="74" t="s">
        <v>79</v>
      </c>
      <c r="O34" s="74" t="s">
        <v>44</v>
      </c>
      <c r="P34" s="73" t="s">
        <v>80</v>
      </c>
      <c r="Q34" s="74" t="s">
        <v>98</v>
      </c>
      <c r="R34" s="77">
        <v>0.93206447299999995</v>
      </c>
      <c r="S34" s="55">
        <f t="shared" si="0"/>
        <v>-0.89751867399999985</v>
      </c>
    </row>
    <row r="35" spans="1:19" ht="24" customHeight="1" x14ac:dyDescent="0.15">
      <c r="A35" s="84" t="s">
        <v>2</v>
      </c>
      <c r="B35" s="86" t="s">
        <v>75</v>
      </c>
      <c r="C35" s="71">
        <v>40</v>
      </c>
      <c r="D35" s="71">
        <v>2</v>
      </c>
      <c r="E35" s="71">
        <v>1</v>
      </c>
      <c r="F35" s="74" t="s">
        <v>75</v>
      </c>
      <c r="G35" s="71">
        <v>-5.0244208380000002</v>
      </c>
      <c r="H35" s="71">
        <v>4</v>
      </c>
      <c r="I35" s="71">
        <v>1</v>
      </c>
      <c r="J35" s="71">
        <v>-0.3</v>
      </c>
      <c r="K35" s="74" t="s">
        <v>240</v>
      </c>
      <c r="L35" s="87">
        <v>33</v>
      </c>
      <c r="M35" s="74" t="s">
        <v>78</v>
      </c>
      <c r="N35" s="74" t="s">
        <v>79</v>
      </c>
      <c r="O35" s="74" t="s">
        <v>44</v>
      </c>
      <c r="P35" s="73" t="s">
        <v>80</v>
      </c>
      <c r="Q35" s="74" t="s">
        <v>98</v>
      </c>
      <c r="R35" s="77">
        <v>-5.2578475219999996</v>
      </c>
      <c r="S35" s="55">
        <f t="shared" si="0"/>
        <v>6.6573316000000549E-2</v>
      </c>
    </row>
    <row r="36" spans="1:19" ht="24" customHeight="1" x14ac:dyDescent="0.15">
      <c r="A36" s="84" t="s">
        <v>2</v>
      </c>
      <c r="B36" s="86" t="s">
        <v>75</v>
      </c>
      <c r="C36" s="71">
        <v>40</v>
      </c>
      <c r="D36" s="71">
        <v>2</v>
      </c>
      <c r="E36" s="71">
        <v>3</v>
      </c>
      <c r="F36" s="74" t="s">
        <v>75</v>
      </c>
      <c r="G36" s="71">
        <v>-4.397492486</v>
      </c>
      <c r="H36" s="71">
        <v>3.65</v>
      </c>
      <c r="I36" s="71">
        <v>1.35</v>
      </c>
      <c r="J36" s="71">
        <v>-0.6</v>
      </c>
      <c r="K36" s="74" t="s">
        <v>236</v>
      </c>
      <c r="L36" s="87">
        <v>33</v>
      </c>
      <c r="M36" s="74" t="s">
        <v>78</v>
      </c>
      <c r="N36" s="74" t="s">
        <v>79</v>
      </c>
      <c r="O36" s="74" t="s">
        <v>44</v>
      </c>
      <c r="P36" s="73" t="s">
        <v>80</v>
      </c>
      <c r="Q36" s="74" t="s">
        <v>98</v>
      </c>
      <c r="R36" s="77">
        <v>-5.2578475219999996</v>
      </c>
      <c r="S36" s="55">
        <f t="shared" si="0"/>
        <v>-0.26035503599999965</v>
      </c>
    </row>
    <row r="37" spans="1:19" ht="24" customHeight="1" x14ac:dyDescent="0.15">
      <c r="A37" s="84" t="s">
        <v>2</v>
      </c>
      <c r="B37" s="86" t="s">
        <v>75</v>
      </c>
      <c r="C37" s="71">
        <v>40</v>
      </c>
      <c r="D37" s="71">
        <v>2</v>
      </c>
      <c r="E37" s="71">
        <v>2</v>
      </c>
      <c r="F37" s="74" t="s">
        <v>75</v>
      </c>
      <c r="G37" s="71">
        <v>-4.0520401619999999</v>
      </c>
      <c r="H37" s="71">
        <v>3.55</v>
      </c>
      <c r="I37" s="71">
        <v>1.25</v>
      </c>
      <c r="J37" s="71">
        <v>-0.2</v>
      </c>
      <c r="K37" s="74" t="s">
        <v>238</v>
      </c>
      <c r="L37" s="87">
        <v>33</v>
      </c>
      <c r="M37" s="74" t="s">
        <v>78</v>
      </c>
      <c r="N37" s="74" t="s">
        <v>79</v>
      </c>
      <c r="O37" s="74" t="s">
        <v>44</v>
      </c>
      <c r="P37" s="73" t="s">
        <v>80</v>
      </c>
      <c r="Q37" s="74" t="s">
        <v>98</v>
      </c>
      <c r="R37" s="77">
        <v>-5.2578475219999996</v>
      </c>
      <c r="S37" s="55">
        <f t="shared" si="0"/>
        <v>-1.0058073599999997</v>
      </c>
    </row>
    <row r="38" spans="1:19" ht="24" customHeight="1" x14ac:dyDescent="0.15">
      <c r="A38" s="84" t="s">
        <v>2</v>
      </c>
      <c r="B38" s="86" t="s">
        <v>75</v>
      </c>
      <c r="C38" s="71">
        <v>40</v>
      </c>
      <c r="D38" s="71">
        <v>2</v>
      </c>
      <c r="E38" s="71">
        <v>4</v>
      </c>
      <c r="F38" s="74" t="s">
        <v>75</v>
      </c>
      <c r="G38" s="71">
        <v>-4.8205520340000003</v>
      </c>
      <c r="H38" s="71">
        <v>3.7</v>
      </c>
      <c r="I38" s="71">
        <v>1.1000000000000001</v>
      </c>
      <c r="J38" s="71">
        <v>-0.3</v>
      </c>
      <c r="K38" s="74" t="s">
        <v>243</v>
      </c>
      <c r="L38" s="87">
        <v>33</v>
      </c>
      <c r="M38" s="74" t="s">
        <v>78</v>
      </c>
      <c r="N38" s="74" t="s">
        <v>79</v>
      </c>
      <c r="O38" s="74" t="s">
        <v>44</v>
      </c>
      <c r="P38" s="73" t="s">
        <v>80</v>
      </c>
      <c r="Q38" s="74" t="s">
        <v>98</v>
      </c>
      <c r="R38" s="77">
        <v>-5.2578475219999996</v>
      </c>
      <c r="S38" s="55">
        <f t="shared" si="0"/>
        <v>-0.1372954879999993</v>
      </c>
    </row>
    <row r="39" spans="1:19" ht="24" customHeight="1" x14ac:dyDescent="0.15">
      <c r="A39" s="84" t="s">
        <v>2</v>
      </c>
      <c r="B39" s="86" t="s">
        <v>75</v>
      </c>
      <c r="C39" s="71">
        <v>40</v>
      </c>
      <c r="D39" s="71">
        <v>6</v>
      </c>
      <c r="E39" s="71">
        <v>1</v>
      </c>
      <c r="F39" s="74" t="s">
        <v>75</v>
      </c>
      <c r="G39" s="71">
        <v>-0.727469861</v>
      </c>
      <c r="H39" s="71">
        <v>4</v>
      </c>
      <c r="I39" s="71">
        <v>1</v>
      </c>
      <c r="J39" s="71">
        <v>-0.3</v>
      </c>
      <c r="K39" s="74" t="s">
        <v>240</v>
      </c>
      <c r="L39" s="87">
        <v>33</v>
      </c>
      <c r="M39" s="74" t="s">
        <v>78</v>
      </c>
      <c r="N39" s="74" t="s">
        <v>79</v>
      </c>
      <c r="O39" s="74" t="s">
        <v>44</v>
      </c>
      <c r="P39" s="73" t="s">
        <v>80</v>
      </c>
      <c r="Q39" s="74" t="s">
        <v>98</v>
      </c>
      <c r="R39" s="77">
        <v>-1.0735251299999999</v>
      </c>
      <c r="S39" s="55">
        <f t="shared" si="0"/>
        <v>-4.6055268999999954E-2</v>
      </c>
    </row>
    <row r="40" spans="1:19" ht="24" customHeight="1" x14ac:dyDescent="0.15">
      <c r="A40" s="84" t="s">
        <v>2</v>
      </c>
      <c r="B40" s="86" t="s">
        <v>75</v>
      </c>
      <c r="C40" s="71">
        <v>40</v>
      </c>
      <c r="D40" s="71">
        <v>6</v>
      </c>
      <c r="E40" s="71">
        <v>3</v>
      </c>
      <c r="F40" s="74" t="s">
        <v>75</v>
      </c>
      <c r="G40" s="71">
        <v>0.58758014000000003</v>
      </c>
      <c r="H40" s="71">
        <v>3.65</v>
      </c>
      <c r="I40" s="71">
        <v>1.35</v>
      </c>
      <c r="J40" s="71">
        <v>-0.6</v>
      </c>
      <c r="K40" s="74" t="s">
        <v>236</v>
      </c>
      <c r="L40" s="87">
        <v>33</v>
      </c>
      <c r="M40" s="74" t="s">
        <v>78</v>
      </c>
      <c r="N40" s="74" t="s">
        <v>79</v>
      </c>
      <c r="O40" s="74" t="s">
        <v>44</v>
      </c>
      <c r="P40" s="73" t="s">
        <v>80</v>
      </c>
      <c r="Q40" s="74" t="s">
        <v>98</v>
      </c>
      <c r="R40" s="77">
        <v>-1.0735251299999999</v>
      </c>
      <c r="S40" s="55">
        <f t="shared" si="0"/>
        <v>-1.0611052700000001</v>
      </c>
    </row>
    <row r="41" spans="1:19" ht="24" customHeight="1" x14ac:dyDescent="0.15">
      <c r="A41" s="84" t="s">
        <v>2</v>
      </c>
      <c r="B41" s="86" t="s">
        <v>75</v>
      </c>
      <c r="C41" s="71">
        <v>40</v>
      </c>
      <c r="D41" s="71">
        <v>6</v>
      </c>
      <c r="E41" s="71">
        <v>2</v>
      </c>
      <c r="F41" s="74" t="s">
        <v>75</v>
      </c>
      <c r="G41" s="71">
        <v>1.430595319</v>
      </c>
      <c r="H41" s="71">
        <v>3.55</v>
      </c>
      <c r="I41" s="71">
        <v>1.25</v>
      </c>
      <c r="J41" s="71">
        <v>-0.2</v>
      </c>
      <c r="K41" s="74" t="s">
        <v>238</v>
      </c>
      <c r="L41" s="87">
        <v>33</v>
      </c>
      <c r="M41" s="74" t="s">
        <v>78</v>
      </c>
      <c r="N41" s="74" t="s">
        <v>79</v>
      </c>
      <c r="O41" s="74" t="s">
        <v>44</v>
      </c>
      <c r="P41" s="73" t="s">
        <v>80</v>
      </c>
      <c r="Q41" s="74" t="s">
        <v>98</v>
      </c>
      <c r="R41" s="77">
        <v>-1.0735251299999999</v>
      </c>
      <c r="S41" s="55">
        <f t="shared" si="0"/>
        <v>-2.304120449</v>
      </c>
    </row>
    <row r="42" spans="1:19" ht="24" customHeight="1" x14ac:dyDescent="0.15">
      <c r="A42" s="84" t="s">
        <v>2</v>
      </c>
      <c r="B42" s="86" t="s">
        <v>75</v>
      </c>
      <c r="C42" s="71">
        <v>40</v>
      </c>
      <c r="D42" s="71">
        <v>6</v>
      </c>
      <c r="E42" s="71">
        <v>4</v>
      </c>
      <c r="F42" s="74" t="s">
        <v>75</v>
      </c>
      <c r="G42" s="71">
        <v>-0.23510536600000001</v>
      </c>
      <c r="H42" s="71">
        <v>3.7</v>
      </c>
      <c r="I42" s="71">
        <v>1.1000000000000001</v>
      </c>
      <c r="J42" s="71">
        <v>-0.3</v>
      </c>
      <c r="K42" s="74" t="s">
        <v>240</v>
      </c>
      <c r="L42" s="87">
        <v>33</v>
      </c>
      <c r="M42" s="74" t="s">
        <v>78</v>
      </c>
      <c r="N42" s="74" t="s">
        <v>79</v>
      </c>
      <c r="O42" s="74" t="s">
        <v>44</v>
      </c>
      <c r="P42" s="73" t="s">
        <v>80</v>
      </c>
      <c r="Q42" s="74" t="s">
        <v>98</v>
      </c>
      <c r="R42" s="77">
        <v>-1.0735251299999999</v>
      </c>
      <c r="S42" s="55">
        <f t="shared" si="0"/>
        <v>-0.53841976399999991</v>
      </c>
    </row>
    <row r="43" spans="1:19" ht="20" customHeight="1" x14ac:dyDescent="0.15">
      <c r="A43" s="102"/>
      <c r="B43" s="103"/>
      <c r="C43" s="104"/>
      <c r="D43" s="104"/>
      <c r="E43" s="104"/>
      <c r="F43" s="105"/>
      <c r="G43" s="104"/>
      <c r="H43" s="104"/>
      <c r="I43" s="104"/>
      <c r="J43" s="104"/>
      <c r="K43" s="105"/>
      <c r="L43" s="106"/>
      <c r="M43" s="105"/>
      <c r="N43" s="105"/>
      <c r="O43" s="105"/>
      <c r="P43" s="107"/>
      <c r="Q43" s="105"/>
      <c r="R43" s="108"/>
      <c r="S43" s="55">
        <f t="shared" si="0"/>
        <v>0</v>
      </c>
    </row>
  </sheetData>
  <mergeCells count="1">
    <mergeCell ref="A1:S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3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0" width="16.33203125" style="1" customWidth="1"/>
    <col min="11" max="11" width="43.33203125" style="1" customWidth="1"/>
    <col min="12" max="18" width="16.33203125" style="1" customWidth="1"/>
    <col min="19" max="19" width="20.6640625" style="1" customWidth="1"/>
    <col min="20" max="20" width="16.33203125" style="1" customWidth="1"/>
    <col min="21" max="16384" width="16.33203125" style="1"/>
  </cols>
  <sheetData>
    <row r="1" spans="1:19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38</v>
      </c>
    </row>
    <row r="3" spans="1:19" ht="20.25" customHeight="1" x14ac:dyDescent="0.15">
      <c r="A3" s="81" t="s">
        <v>2</v>
      </c>
      <c r="B3" s="100" t="s">
        <v>75</v>
      </c>
      <c r="C3" s="64">
        <v>8</v>
      </c>
      <c r="D3" s="64">
        <v>0</v>
      </c>
      <c r="E3" s="64">
        <v>1</v>
      </c>
      <c r="F3" s="67" t="s">
        <v>75</v>
      </c>
      <c r="G3" s="64">
        <v>-6.1763279860000004</v>
      </c>
      <c r="H3" s="64">
        <v>4</v>
      </c>
      <c r="I3" s="64">
        <v>1.4</v>
      </c>
      <c r="J3" s="64">
        <v>-1.5874999999999999</v>
      </c>
      <c r="K3" s="130" t="s">
        <v>244</v>
      </c>
      <c r="L3" s="131"/>
      <c r="M3" s="67" t="s">
        <v>226</v>
      </c>
      <c r="N3" s="67" t="s">
        <v>79</v>
      </c>
      <c r="O3" s="67" t="s">
        <v>44</v>
      </c>
      <c r="P3" s="66" t="s">
        <v>80</v>
      </c>
      <c r="Q3" s="67" t="s">
        <v>98</v>
      </c>
      <c r="R3" s="68">
        <v>-6.3284047000000001</v>
      </c>
      <c r="S3" s="46">
        <f t="shared" ref="S3:S43" si="0">-J3+(R3-G3)</f>
        <v>1.4354232860000002</v>
      </c>
    </row>
    <row r="4" spans="1:19" ht="20" customHeight="1" x14ac:dyDescent="0.15">
      <c r="A4" s="84" t="s">
        <v>2</v>
      </c>
      <c r="B4" s="86" t="s">
        <v>75</v>
      </c>
      <c r="C4" s="71">
        <v>8</v>
      </c>
      <c r="D4" s="71">
        <v>0</v>
      </c>
      <c r="E4" s="71">
        <v>3</v>
      </c>
      <c r="F4" s="74" t="s">
        <v>75</v>
      </c>
      <c r="G4" s="71">
        <v>-5.656809924</v>
      </c>
      <c r="H4" s="71">
        <v>3.65</v>
      </c>
      <c r="I4" s="71">
        <v>1.75</v>
      </c>
      <c r="J4" s="71">
        <v>-2.2000000000000002</v>
      </c>
      <c r="K4" s="128" t="s">
        <v>245</v>
      </c>
      <c r="L4" s="129"/>
      <c r="M4" s="74" t="s">
        <v>226</v>
      </c>
      <c r="N4" s="74" t="s">
        <v>79</v>
      </c>
      <c r="O4" s="74" t="s">
        <v>44</v>
      </c>
      <c r="P4" s="73" t="s">
        <v>80</v>
      </c>
      <c r="Q4" s="74" t="s">
        <v>98</v>
      </c>
      <c r="R4" s="75">
        <v>-6.3284047000000001</v>
      </c>
      <c r="S4" s="55">
        <f t="shared" si="0"/>
        <v>1.5284052240000001</v>
      </c>
    </row>
    <row r="5" spans="1:19" ht="20" customHeight="1" x14ac:dyDescent="0.15">
      <c r="A5" s="84" t="s">
        <v>2</v>
      </c>
      <c r="B5" s="86" t="s">
        <v>75</v>
      </c>
      <c r="C5" s="71">
        <v>8</v>
      </c>
      <c r="D5" s="71">
        <v>0</v>
      </c>
      <c r="E5" s="71">
        <v>2</v>
      </c>
      <c r="F5" s="74" t="s">
        <v>75</v>
      </c>
      <c r="G5" s="71">
        <v>-5.3590208989999999</v>
      </c>
      <c r="H5" s="71">
        <v>3.55</v>
      </c>
      <c r="I5" s="71">
        <v>1.6</v>
      </c>
      <c r="J5" s="71">
        <v>-2.1</v>
      </c>
      <c r="K5" s="128" t="s">
        <v>242</v>
      </c>
      <c r="L5" s="129"/>
      <c r="M5" s="74" t="s">
        <v>226</v>
      </c>
      <c r="N5" s="74" t="s">
        <v>79</v>
      </c>
      <c r="O5" s="74" t="s">
        <v>44</v>
      </c>
      <c r="P5" s="73" t="s">
        <v>80</v>
      </c>
      <c r="Q5" s="74" t="s">
        <v>98</v>
      </c>
      <c r="R5" s="75">
        <v>-6.3284047000000001</v>
      </c>
      <c r="S5" s="55">
        <f t="shared" si="0"/>
        <v>1.1306161989999999</v>
      </c>
    </row>
    <row r="6" spans="1:19" ht="20" customHeight="1" x14ac:dyDescent="0.15">
      <c r="A6" s="84" t="s">
        <v>2</v>
      </c>
      <c r="B6" s="86" t="s">
        <v>75</v>
      </c>
      <c r="C6" s="71">
        <v>8</v>
      </c>
      <c r="D6" s="71">
        <v>0</v>
      </c>
      <c r="E6" s="71">
        <v>4</v>
      </c>
      <c r="F6" s="74" t="s">
        <v>75</v>
      </c>
      <c r="G6" s="71">
        <v>-5.9695657190000002</v>
      </c>
      <c r="H6" s="71">
        <v>3.7</v>
      </c>
      <c r="I6" s="71">
        <v>1.4</v>
      </c>
      <c r="J6" s="71">
        <v>-1.8125</v>
      </c>
      <c r="K6" s="128" t="s">
        <v>246</v>
      </c>
      <c r="L6" s="129"/>
      <c r="M6" s="74" t="s">
        <v>226</v>
      </c>
      <c r="N6" s="74" t="s">
        <v>79</v>
      </c>
      <c r="O6" s="74" t="s">
        <v>44</v>
      </c>
      <c r="P6" s="73" t="s">
        <v>80</v>
      </c>
      <c r="Q6" s="74" t="s">
        <v>98</v>
      </c>
      <c r="R6" s="75">
        <v>-6.3284047000000001</v>
      </c>
      <c r="S6" s="55">
        <f t="shared" si="0"/>
        <v>1.4536610190000001</v>
      </c>
    </row>
    <row r="7" spans="1:19" ht="20" customHeight="1" x14ac:dyDescent="0.15">
      <c r="A7" s="84" t="s">
        <v>2</v>
      </c>
      <c r="B7" s="86" t="s">
        <v>75</v>
      </c>
      <c r="C7" s="71">
        <v>8</v>
      </c>
      <c r="D7" s="71">
        <v>2</v>
      </c>
      <c r="E7" s="71">
        <v>1</v>
      </c>
      <c r="F7" s="74" t="s">
        <v>75</v>
      </c>
      <c r="G7" s="71">
        <v>-4.3299096849999996</v>
      </c>
      <c r="H7" s="71">
        <v>4</v>
      </c>
      <c r="I7" s="71">
        <v>1.4</v>
      </c>
      <c r="J7" s="71">
        <v>-1.5874999999999999</v>
      </c>
      <c r="K7" s="128" t="s">
        <v>244</v>
      </c>
      <c r="L7" s="129"/>
      <c r="M7" s="74" t="s">
        <v>226</v>
      </c>
      <c r="N7" s="74" t="s">
        <v>79</v>
      </c>
      <c r="O7" s="74" t="s">
        <v>44</v>
      </c>
      <c r="P7" s="73" t="s">
        <v>80</v>
      </c>
      <c r="Q7" s="74" t="s">
        <v>98</v>
      </c>
      <c r="R7" s="76">
        <v>-4.5074649349999998</v>
      </c>
      <c r="S7" s="55">
        <f t="shared" si="0"/>
        <v>1.4099447499999997</v>
      </c>
    </row>
    <row r="8" spans="1:19" ht="20" customHeight="1" x14ac:dyDescent="0.15">
      <c r="A8" s="84" t="s">
        <v>2</v>
      </c>
      <c r="B8" s="86" t="s">
        <v>75</v>
      </c>
      <c r="C8" s="71">
        <v>8</v>
      </c>
      <c r="D8" s="71">
        <v>2</v>
      </c>
      <c r="E8" s="71">
        <v>3</v>
      </c>
      <c r="F8" s="74" t="s">
        <v>75</v>
      </c>
      <c r="G8" s="71">
        <v>-3.7273201820000001</v>
      </c>
      <c r="H8" s="71">
        <v>3.65</v>
      </c>
      <c r="I8" s="71">
        <v>1.75</v>
      </c>
      <c r="J8" s="71">
        <v>-2.2000000000000002</v>
      </c>
      <c r="K8" s="128" t="s">
        <v>245</v>
      </c>
      <c r="L8" s="129"/>
      <c r="M8" s="74" t="s">
        <v>226</v>
      </c>
      <c r="N8" s="74" t="s">
        <v>79</v>
      </c>
      <c r="O8" s="74" t="s">
        <v>44</v>
      </c>
      <c r="P8" s="73" t="s">
        <v>80</v>
      </c>
      <c r="Q8" s="74" t="s">
        <v>98</v>
      </c>
      <c r="R8" s="76">
        <v>-4.5074649349999998</v>
      </c>
      <c r="S8" s="55">
        <f t="shared" si="0"/>
        <v>1.4198552470000005</v>
      </c>
    </row>
    <row r="9" spans="1:19" ht="20" customHeight="1" x14ac:dyDescent="0.15">
      <c r="A9" s="84" t="s">
        <v>2</v>
      </c>
      <c r="B9" s="86" t="s">
        <v>75</v>
      </c>
      <c r="C9" s="71">
        <v>8</v>
      </c>
      <c r="D9" s="71">
        <v>2</v>
      </c>
      <c r="E9" s="71">
        <v>2</v>
      </c>
      <c r="F9" s="74" t="s">
        <v>75</v>
      </c>
      <c r="G9" s="71">
        <v>-3.3742440440000001</v>
      </c>
      <c r="H9" s="71">
        <v>3.55</v>
      </c>
      <c r="I9" s="71">
        <v>1.6</v>
      </c>
      <c r="J9" s="71">
        <v>-2.1</v>
      </c>
      <c r="K9" s="128" t="s">
        <v>242</v>
      </c>
      <c r="L9" s="129"/>
      <c r="M9" s="74" t="s">
        <v>226</v>
      </c>
      <c r="N9" s="74" t="s">
        <v>79</v>
      </c>
      <c r="O9" s="74" t="s">
        <v>44</v>
      </c>
      <c r="P9" s="73" t="s">
        <v>80</v>
      </c>
      <c r="Q9" s="74" t="s">
        <v>98</v>
      </c>
      <c r="R9" s="76">
        <v>-4.5074649349999998</v>
      </c>
      <c r="S9" s="55">
        <f t="shared" si="0"/>
        <v>0.96677910900000041</v>
      </c>
    </row>
    <row r="10" spans="1:19" ht="20" customHeight="1" x14ac:dyDescent="0.15">
      <c r="A10" s="84" t="s">
        <v>2</v>
      </c>
      <c r="B10" s="86" t="s">
        <v>75</v>
      </c>
      <c r="C10" s="71">
        <v>8</v>
      </c>
      <c r="D10" s="71">
        <v>2</v>
      </c>
      <c r="E10" s="71">
        <v>4</v>
      </c>
      <c r="F10" s="74" t="s">
        <v>75</v>
      </c>
      <c r="G10" s="71">
        <v>-4.0973933889999996</v>
      </c>
      <c r="H10" s="71">
        <v>3.7</v>
      </c>
      <c r="I10" s="71">
        <v>1.4</v>
      </c>
      <c r="J10" s="71">
        <v>-1.8125</v>
      </c>
      <c r="K10" s="128" t="s">
        <v>246</v>
      </c>
      <c r="L10" s="129"/>
      <c r="M10" s="74" t="s">
        <v>226</v>
      </c>
      <c r="N10" s="74" t="s">
        <v>79</v>
      </c>
      <c r="O10" s="74" t="s">
        <v>44</v>
      </c>
      <c r="P10" s="73" t="s">
        <v>80</v>
      </c>
      <c r="Q10" s="74" t="s">
        <v>98</v>
      </c>
      <c r="R10" s="76">
        <v>-4.5074649349999998</v>
      </c>
      <c r="S10" s="55">
        <f t="shared" si="0"/>
        <v>1.4024284539999998</v>
      </c>
    </row>
    <row r="11" spans="1:19" ht="20" customHeight="1" x14ac:dyDescent="0.15">
      <c r="A11" s="84" t="s">
        <v>2</v>
      </c>
      <c r="B11" s="86" t="s">
        <v>75</v>
      </c>
      <c r="C11" s="71">
        <v>8</v>
      </c>
      <c r="D11" s="71">
        <v>6</v>
      </c>
      <c r="E11" s="71">
        <v>1</v>
      </c>
      <c r="F11" s="74" t="s">
        <v>75</v>
      </c>
      <c r="G11" s="71">
        <v>4.120439E-2</v>
      </c>
      <c r="H11" s="71">
        <v>4</v>
      </c>
      <c r="I11" s="71">
        <v>1.4</v>
      </c>
      <c r="J11" s="71">
        <v>-1.5874999999999999</v>
      </c>
      <c r="K11" s="128" t="s">
        <v>244</v>
      </c>
      <c r="L11" s="129"/>
      <c r="M11" s="74" t="s">
        <v>226</v>
      </c>
      <c r="N11" s="74" t="s">
        <v>79</v>
      </c>
      <c r="O11" s="74" t="s">
        <v>44</v>
      </c>
      <c r="P11" s="73" t="s">
        <v>80</v>
      </c>
      <c r="Q11" s="74" t="s">
        <v>98</v>
      </c>
      <c r="R11" s="75">
        <v>-0.34649908699999998</v>
      </c>
      <c r="S11" s="55">
        <f t="shared" si="0"/>
        <v>1.1997965229999998</v>
      </c>
    </row>
    <row r="12" spans="1:19" ht="20" customHeight="1" x14ac:dyDescent="0.15">
      <c r="A12" s="84" t="s">
        <v>2</v>
      </c>
      <c r="B12" s="86" t="s">
        <v>75</v>
      </c>
      <c r="C12" s="71">
        <v>8</v>
      </c>
      <c r="D12" s="71">
        <v>6</v>
      </c>
      <c r="E12" s="71">
        <v>3</v>
      </c>
      <c r="F12" s="74" t="s">
        <v>75</v>
      </c>
      <c r="G12" s="71">
        <v>1.3345631060000001</v>
      </c>
      <c r="H12" s="71">
        <v>3.65</v>
      </c>
      <c r="I12" s="71">
        <v>1.75</v>
      </c>
      <c r="J12" s="71">
        <v>-2.2000000000000002</v>
      </c>
      <c r="K12" s="128" t="s">
        <v>245</v>
      </c>
      <c r="L12" s="129"/>
      <c r="M12" s="74" t="s">
        <v>226</v>
      </c>
      <c r="N12" s="74" t="s">
        <v>79</v>
      </c>
      <c r="O12" s="74" t="s">
        <v>44</v>
      </c>
      <c r="P12" s="73" t="s">
        <v>80</v>
      </c>
      <c r="Q12" s="74" t="s">
        <v>98</v>
      </c>
      <c r="R12" s="75">
        <v>-0.34649908699999998</v>
      </c>
      <c r="S12" s="55">
        <f t="shared" si="0"/>
        <v>0.51893780700000014</v>
      </c>
    </row>
    <row r="13" spans="1:19" ht="20" customHeight="1" x14ac:dyDescent="0.15">
      <c r="A13" s="84" t="s">
        <v>2</v>
      </c>
      <c r="B13" s="86" t="s">
        <v>75</v>
      </c>
      <c r="C13" s="71">
        <v>8</v>
      </c>
      <c r="D13" s="71">
        <v>6</v>
      </c>
      <c r="E13" s="71">
        <v>2</v>
      </c>
      <c r="F13" s="74" t="s">
        <v>75</v>
      </c>
      <c r="G13" s="71">
        <v>2.1958701340000002</v>
      </c>
      <c r="H13" s="71">
        <v>3.55</v>
      </c>
      <c r="I13" s="71">
        <v>1.6</v>
      </c>
      <c r="J13" s="71">
        <v>-2.1</v>
      </c>
      <c r="K13" s="128" t="s">
        <v>242</v>
      </c>
      <c r="L13" s="129"/>
      <c r="M13" s="74" t="s">
        <v>226</v>
      </c>
      <c r="N13" s="74" t="s">
        <v>79</v>
      </c>
      <c r="O13" s="74" t="s">
        <v>44</v>
      </c>
      <c r="P13" s="73" t="s">
        <v>80</v>
      </c>
      <c r="Q13" s="74" t="s">
        <v>98</v>
      </c>
      <c r="R13" s="75">
        <v>-0.34649908699999998</v>
      </c>
      <c r="S13" s="55">
        <f t="shared" si="0"/>
        <v>-0.44236922100000031</v>
      </c>
    </row>
    <row r="14" spans="1:19" ht="20" customHeight="1" x14ac:dyDescent="0.15">
      <c r="A14" s="84" t="s">
        <v>2</v>
      </c>
      <c r="B14" s="86" t="s">
        <v>75</v>
      </c>
      <c r="C14" s="71">
        <v>8</v>
      </c>
      <c r="D14" s="71">
        <v>6</v>
      </c>
      <c r="E14" s="71">
        <v>4</v>
      </c>
      <c r="F14" s="74" t="s">
        <v>75</v>
      </c>
      <c r="G14" s="71">
        <v>0.50694135500000004</v>
      </c>
      <c r="H14" s="71">
        <v>3.7</v>
      </c>
      <c r="I14" s="71">
        <v>1.4</v>
      </c>
      <c r="J14" s="71">
        <v>-1.8125</v>
      </c>
      <c r="K14" s="128" t="s">
        <v>246</v>
      </c>
      <c r="L14" s="129"/>
      <c r="M14" s="74" t="s">
        <v>226</v>
      </c>
      <c r="N14" s="74" t="s">
        <v>79</v>
      </c>
      <c r="O14" s="74" t="s">
        <v>44</v>
      </c>
      <c r="P14" s="73" t="s">
        <v>80</v>
      </c>
      <c r="Q14" s="74" t="s">
        <v>98</v>
      </c>
      <c r="R14" s="75">
        <v>-0.34649908699999998</v>
      </c>
      <c r="S14" s="55">
        <f t="shared" si="0"/>
        <v>0.95905955799999998</v>
      </c>
    </row>
    <row r="15" spans="1:19" ht="20" customHeight="1" x14ac:dyDescent="0.15">
      <c r="A15" s="84" t="s">
        <v>2</v>
      </c>
      <c r="B15" s="86" t="s">
        <v>75</v>
      </c>
      <c r="C15" s="71">
        <v>16</v>
      </c>
      <c r="D15" s="71">
        <v>0</v>
      </c>
      <c r="E15" s="71">
        <v>1</v>
      </c>
      <c r="F15" s="74" t="s">
        <v>75</v>
      </c>
      <c r="G15" s="71">
        <v>-6.3506235230000003</v>
      </c>
      <c r="H15" s="71">
        <v>4</v>
      </c>
      <c r="I15" s="71">
        <v>1</v>
      </c>
      <c r="J15" s="71">
        <v>-1.4125000000000001</v>
      </c>
      <c r="K15" s="128" t="s">
        <v>242</v>
      </c>
      <c r="L15" s="129"/>
      <c r="M15" s="74" t="s">
        <v>226</v>
      </c>
      <c r="N15" s="74" t="s">
        <v>79</v>
      </c>
      <c r="O15" s="74" t="s">
        <v>44</v>
      </c>
      <c r="P15" s="73" t="s">
        <v>80</v>
      </c>
      <c r="Q15" s="74" t="s">
        <v>98</v>
      </c>
      <c r="R15" s="76">
        <v>-6.546403228</v>
      </c>
      <c r="S15" s="55">
        <f t="shared" si="0"/>
        <v>1.2167202950000005</v>
      </c>
    </row>
    <row r="16" spans="1:19" ht="20" customHeight="1" x14ac:dyDescent="0.15">
      <c r="A16" s="84" t="s">
        <v>2</v>
      </c>
      <c r="B16" s="86" t="s">
        <v>75</v>
      </c>
      <c r="C16" s="71">
        <v>16</v>
      </c>
      <c r="D16" s="71">
        <v>0</v>
      </c>
      <c r="E16" s="71">
        <v>3</v>
      </c>
      <c r="F16" s="74" t="s">
        <v>75</v>
      </c>
      <c r="G16" s="71">
        <v>-5.7829042160000004</v>
      </c>
      <c r="H16" s="71">
        <v>3.65</v>
      </c>
      <c r="I16" s="71">
        <v>1.6</v>
      </c>
      <c r="J16" s="71">
        <v>-1.9750000000000001</v>
      </c>
      <c r="K16" s="128" t="s">
        <v>244</v>
      </c>
      <c r="L16" s="129"/>
      <c r="M16" s="74" t="s">
        <v>226</v>
      </c>
      <c r="N16" s="74" t="s">
        <v>79</v>
      </c>
      <c r="O16" s="74" t="s">
        <v>44</v>
      </c>
      <c r="P16" s="73" t="s">
        <v>80</v>
      </c>
      <c r="Q16" s="74" t="s">
        <v>98</v>
      </c>
      <c r="R16" s="76">
        <v>-6.546403228</v>
      </c>
      <c r="S16" s="55">
        <f t="shared" si="0"/>
        <v>1.2115009880000005</v>
      </c>
    </row>
    <row r="17" spans="1:19" ht="20" customHeight="1" x14ac:dyDescent="0.15">
      <c r="A17" s="84" t="s">
        <v>2</v>
      </c>
      <c r="B17" s="86" t="s">
        <v>75</v>
      </c>
      <c r="C17" s="71">
        <v>16</v>
      </c>
      <c r="D17" s="71">
        <v>0</v>
      </c>
      <c r="E17" s="71">
        <v>2</v>
      </c>
      <c r="F17" s="74" t="s">
        <v>75</v>
      </c>
      <c r="G17" s="71">
        <v>-5.4620089810000003</v>
      </c>
      <c r="H17" s="71">
        <v>3.55</v>
      </c>
      <c r="I17" s="71">
        <v>1.4</v>
      </c>
      <c r="J17" s="71">
        <v>-1.8812</v>
      </c>
      <c r="K17" s="128" t="s">
        <v>242</v>
      </c>
      <c r="L17" s="129"/>
      <c r="M17" s="74" t="s">
        <v>226</v>
      </c>
      <c r="N17" s="74" t="s">
        <v>79</v>
      </c>
      <c r="O17" s="74" t="s">
        <v>44</v>
      </c>
      <c r="P17" s="73" t="s">
        <v>80</v>
      </c>
      <c r="Q17" s="74" t="s">
        <v>98</v>
      </c>
      <c r="R17" s="76">
        <v>-6.546403228</v>
      </c>
      <c r="S17" s="55">
        <f t="shared" si="0"/>
        <v>0.79680575300000034</v>
      </c>
    </row>
    <row r="18" spans="1:19" ht="20" customHeight="1" x14ac:dyDescent="0.15">
      <c r="A18" s="84" t="s">
        <v>2</v>
      </c>
      <c r="B18" s="86" t="s">
        <v>75</v>
      </c>
      <c r="C18" s="71">
        <v>16</v>
      </c>
      <c r="D18" s="71">
        <v>0</v>
      </c>
      <c r="E18" s="71">
        <v>4</v>
      </c>
      <c r="F18" s="74" t="s">
        <v>75</v>
      </c>
      <c r="G18" s="71">
        <v>-6.1767936700000003</v>
      </c>
      <c r="H18" s="71">
        <v>3.7</v>
      </c>
      <c r="I18" s="71">
        <v>1.3</v>
      </c>
      <c r="J18" s="71">
        <v>-1.5311999999999999</v>
      </c>
      <c r="K18" s="128" t="s">
        <v>243</v>
      </c>
      <c r="L18" s="129"/>
      <c r="M18" s="74" t="s">
        <v>226</v>
      </c>
      <c r="N18" s="74" t="s">
        <v>79</v>
      </c>
      <c r="O18" s="74" t="s">
        <v>44</v>
      </c>
      <c r="P18" s="73" t="s">
        <v>80</v>
      </c>
      <c r="Q18" s="74" t="s">
        <v>98</v>
      </c>
      <c r="R18" s="76">
        <v>-6.546403228</v>
      </c>
      <c r="S18" s="55">
        <f t="shared" si="0"/>
        <v>1.1615904420000003</v>
      </c>
    </row>
    <row r="19" spans="1:19" ht="20" customHeight="1" x14ac:dyDescent="0.15">
      <c r="A19" s="84" t="s">
        <v>2</v>
      </c>
      <c r="B19" s="86" t="s">
        <v>75</v>
      </c>
      <c r="C19" s="71">
        <v>16</v>
      </c>
      <c r="D19" s="71">
        <v>7</v>
      </c>
      <c r="E19" s="71">
        <v>1</v>
      </c>
      <c r="F19" s="74" t="s">
        <v>75</v>
      </c>
      <c r="G19" s="71">
        <v>0.80843120700000004</v>
      </c>
      <c r="H19" s="71">
        <v>4</v>
      </c>
      <c r="I19" s="71">
        <v>1</v>
      </c>
      <c r="J19" s="71">
        <v>-1.4125000000000001</v>
      </c>
      <c r="K19" s="128" t="s">
        <v>242</v>
      </c>
      <c r="L19" s="129"/>
      <c r="M19" s="74" t="s">
        <v>226</v>
      </c>
      <c r="N19" s="74" t="s">
        <v>79</v>
      </c>
      <c r="O19" s="74" t="s">
        <v>44</v>
      </c>
      <c r="P19" s="73" t="s">
        <v>80</v>
      </c>
      <c r="Q19" s="74" t="s">
        <v>98</v>
      </c>
      <c r="R19" s="75">
        <v>0.40234471799999999</v>
      </c>
      <c r="S19" s="55">
        <f t="shared" si="0"/>
        <v>1.0064135110000001</v>
      </c>
    </row>
    <row r="20" spans="1:19" ht="20" customHeight="1" x14ac:dyDescent="0.15">
      <c r="A20" s="84" t="s">
        <v>2</v>
      </c>
      <c r="B20" s="86" t="s">
        <v>75</v>
      </c>
      <c r="C20" s="71">
        <v>16</v>
      </c>
      <c r="D20" s="71">
        <v>7</v>
      </c>
      <c r="E20" s="71">
        <v>3</v>
      </c>
      <c r="F20" s="74" t="s">
        <v>75</v>
      </c>
      <c r="G20" s="71">
        <v>2.2875678740000001</v>
      </c>
      <c r="H20" s="71">
        <v>3.65</v>
      </c>
      <c r="I20" s="71">
        <v>1.6</v>
      </c>
      <c r="J20" s="71">
        <v>-1.9750000000000001</v>
      </c>
      <c r="K20" s="128" t="s">
        <v>244</v>
      </c>
      <c r="L20" s="129"/>
      <c r="M20" s="74" t="s">
        <v>226</v>
      </c>
      <c r="N20" s="74" t="s">
        <v>79</v>
      </c>
      <c r="O20" s="74" t="s">
        <v>44</v>
      </c>
      <c r="P20" s="73" t="s">
        <v>80</v>
      </c>
      <c r="Q20" s="74" t="s">
        <v>98</v>
      </c>
      <c r="R20" s="75">
        <v>0.40234471799999999</v>
      </c>
      <c r="S20" s="55">
        <f t="shared" si="0"/>
        <v>8.9776843999999967E-2</v>
      </c>
    </row>
    <row r="21" spans="1:19" ht="20" customHeight="1" x14ac:dyDescent="0.15">
      <c r="A21" s="84" t="s">
        <v>2</v>
      </c>
      <c r="B21" s="86" t="s">
        <v>75</v>
      </c>
      <c r="C21" s="71">
        <v>16</v>
      </c>
      <c r="D21" s="71">
        <v>7</v>
      </c>
      <c r="E21" s="71">
        <v>2</v>
      </c>
      <c r="F21" s="74" t="s">
        <v>75</v>
      </c>
      <c r="G21" s="71">
        <v>3.2292393860000002</v>
      </c>
      <c r="H21" s="71">
        <v>3.55</v>
      </c>
      <c r="I21" s="71">
        <v>1.4</v>
      </c>
      <c r="J21" s="71">
        <v>-1.8812</v>
      </c>
      <c r="K21" s="128" t="s">
        <v>242</v>
      </c>
      <c r="L21" s="129"/>
      <c r="M21" s="74" t="s">
        <v>226</v>
      </c>
      <c r="N21" s="74" t="s">
        <v>79</v>
      </c>
      <c r="O21" s="74" t="s">
        <v>44</v>
      </c>
      <c r="P21" s="73" t="s">
        <v>80</v>
      </c>
      <c r="Q21" s="74" t="s">
        <v>98</v>
      </c>
      <c r="R21" s="75">
        <v>0.40234471799999999</v>
      </c>
      <c r="S21" s="55">
        <f t="shared" si="0"/>
        <v>-0.94569466800000002</v>
      </c>
    </row>
    <row r="22" spans="1:19" ht="20" customHeight="1" x14ac:dyDescent="0.15">
      <c r="A22" s="84" t="s">
        <v>2</v>
      </c>
      <c r="B22" s="86" t="s">
        <v>75</v>
      </c>
      <c r="C22" s="71">
        <v>16</v>
      </c>
      <c r="D22" s="71">
        <v>7</v>
      </c>
      <c r="E22" s="71">
        <v>4</v>
      </c>
      <c r="F22" s="74" t="s">
        <v>75</v>
      </c>
      <c r="G22" s="71">
        <v>1.3959690140000001</v>
      </c>
      <c r="H22" s="71">
        <v>3.7</v>
      </c>
      <c r="I22" s="71">
        <v>1.3</v>
      </c>
      <c r="J22" s="71">
        <v>-1.5311999999999999</v>
      </c>
      <c r="K22" s="128" t="s">
        <v>243</v>
      </c>
      <c r="L22" s="129"/>
      <c r="M22" s="74" t="s">
        <v>226</v>
      </c>
      <c r="N22" s="74" t="s">
        <v>79</v>
      </c>
      <c r="O22" s="74" t="s">
        <v>44</v>
      </c>
      <c r="P22" s="73" t="s">
        <v>80</v>
      </c>
      <c r="Q22" s="74" t="s">
        <v>98</v>
      </c>
      <c r="R22" s="75">
        <v>0.40234471799999999</v>
      </c>
      <c r="S22" s="55">
        <f t="shared" si="0"/>
        <v>0.53757570399999977</v>
      </c>
    </row>
    <row r="23" spans="1:19" ht="20" customHeight="1" x14ac:dyDescent="0.15">
      <c r="A23" s="84" t="s">
        <v>2</v>
      </c>
      <c r="B23" s="86" t="s">
        <v>75</v>
      </c>
      <c r="C23" s="71">
        <v>24</v>
      </c>
      <c r="D23" s="71">
        <v>0</v>
      </c>
      <c r="E23" s="71">
        <v>1</v>
      </c>
      <c r="F23" s="74" t="s">
        <v>75</v>
      </c>
      <c r="G23" s="71">
        <v>-6.582659681</v>
      </c>
      <c r="H23" s="71">
        <v>4</v>
      </c>
      <c r="I23" s="71">
        <v>1</v>
      </c>
      <c r="J23" s="71">
        <v>-1.45</v>
      </c>
      <c r="K23" s="128" t="s">
        <v>242</v>
      </c>
      <c r="L23" s="129"/>
      <c r="M23" s="74" t="s">
        <v>226</v>
      </c>
      <c r="N23" s="74" t="s">
        <v>79</v>
      </c>
      <c r="O23" s="74" t="s">
        <v>44</v>
      </c>
      <c r="P23" s="73" t="s">
        <v>80</v>
      </c>
      <c r="Q23" s="74" t="s">
        <v>98</v>
      </c>
      <c r="R23" s="76">
        <v>-6.7862986019999996</v>
      </c>
      <c r="S23" s="55">
        <f t="shared" si="0"/>
        <v>1.2463610790000004</v>
      </c>
    </row>
    <row r="24" spans="1:19" ht="20" customHeight="1" x14ac:dyDescent="0.15">
      <c r="A24" s="84" t="s">
        <v>2</v>
      </c>
      <c r="B24" s="86" t="s">
        <v>75</v>
      </c>
      <c r="C24" s="71">
        <v>24</v>
      </c>
      <c r="D24" s="71">
        <v>0</v>
      </c>
      <c r="E24" s="71">
        <v>3</v>
      </c>
      <c r="F24" s="74" t="s">
        <v>75</v>
      </c>
      <c r="G24" s="71">
        <v>-5.9430909319999996</v>
      </c>
      <c r="H24" s="71">
        <v>3.65</v>
      </c>
      <c r="I24" s="71">
        <v>1.45</v>
      </c>
      <c r="J24" s="71">
        <v>-1.9208000000000001</v>
      </c>
      <c r="K24" s="128" t="s">
        <v>244</v>
      </c>
      <c r="L24" s="129"/>
      <c r="M24" s="74" t="s">
        <v>226</v>
      </c>
      <c r="N24" s="74" t="s">
        <v>79</v>
      </c>
      <c r="O24" s="74" t="s">
        <v>44</v>
      </c>
      <c r="P24" s="73" t="s">
        <v>80</v>
      </c>
      <c r="Q24" s="74" t="s">
        <v>98</v>
      </c>
      <c r="R24" s="76">
        <v>-6.7862986019999996</v>
      </c>
      <c r="S24" s="55">
        <f t="shared" si="0"/>
        <v>1.0775923300000001</v>
      </c>
    </row>
    <row r="25" spans="1:19" ht="20" customHeight="1" x14ac:dyDescent="0.15">
      <c r="A25" s="84" t="s">
        <v>2</v>
      </c>
      <c r="B25" s="86" t="s">
        <v>75</v>
      </c>
      <c r="C25" s="71">
        <v>24</v>
      </c>
      <c r="D25" s="71">
        <v>0</v>
      </c>
      <c r="E25" s="71">
        <v>2</v>
      </c>
      <c r="F25" s="74" t="s">
        <v>75</v>
      </c>
      <c r="G25" s="71">
        <v>-5.6095686090000001</v>
      </c>
      <c r="H25" s="71">
        <v>3.55</v>
      </c>
      <c r="I25" s="71">
        <v>1.3</v>
      </c>
      <c r="J25" s="71">
        <v>-1.8332999999999999</v>
      </c>
      <c r="K25" s="128" t="s">
        <v>247</v>
      </c>
      <c r="L25" s="129"/>
      <c r="M25" s="74" t="s">
        <v>226</v>
      </c>
      <c r="N25" s="74" t="s">
        <v>79</v>
      </c>
      <c r="O25" s="74" t="s">
        <v>44</v>
      </c>
      <c r="P25" s="73" t="s">
        <v>80</v>
      </c>
      <c r="Q25" s="74" t="s">
        <v>98</v>
      </c>
      <c r="R25" s="76">
        <v>-6.7862986019999996</v>
      </c>
      <c r="S25" s="55">
        <f t="shared" si="0"/>
        <v>0.65657000700000046</v>
      </c>
    </row>
    <row r="26" spans="1:19" ht="20" customHeight="1" x14ac:dyDescent="0.15">
      <c r="A26" s="84" t="s">
        <v>2</v>
      </c>
      <c r="B26" s="86" t="s">
        <v>75</v>
      </c>
      <c r="C26" s="71">
        <v>24</v>
      </c>
      <c r="D26" s="71">
        <v>0</v>
      </c>
      <c r="E26" s="71">
        <v>4</v>
      </c>
      <c r="F26" s="74" t="s">
        <v>75</v>
      </c>
      <c r="G26" s="71">
        <v>-6.377591368</v>
      </c>
      <c r="H26" s="71">
        <v>3.7</v>
      </c>
      <c r="I26" s="71">
        <v>1.2</v>
      </c>
      <c r="J26" s="71">
        <v>-1.5458000000000001</v>
      </c>
      <c r="K26" s="128" t="s">
        <v>242</v>
      </c>
      <c r="L26" s="129"/>
      <c r="M26" s="74" t="s">
        <v>226</v>
      </c>
      <c r="N26" s="74" t="s">
        <v>79</v>
      </c>
      <c r="O26" s="74" t="s">
        <v>44</v>
      </c>
      <c r="P26" s="73" t="s">
        <v>80</v>
      </c>
      <c r="Q26" s="74" t="s">
        <v>98</v>
      </c>
      <c r="R26" s="76">
        <v>-6.7862986019999996</v>
      </c>
      <c r="S26" s="55">
        <f t="shared" si="0"/>
        <v>1.1370927660000005</v>
      </c>
    </row>
    <row r="27" spans="1:19" ht="20" customHeight="1" x14ac:dyDescent="0.15">
      <c r="A27" s="84" t="s">
        <v>2</v>
      </c>
      <c r="B27" s="86" t="s">
        <v>75</v>
      </c>
      <c r="C27" s="71">
        <v>32</v>
      </c>
      <c r="D27" s="71">
        <v>2</v>
      </c>
      <c r="E27" s="71">
        <v>1</v>
      </c>
      <c r="F27" s="74" t="s">
        <v>75</v>
      </c>
      <c r="G27" s="71">
        <v>-4.8823211759999996</v>
      </c>
      <c r="H27" s="71">
        <v>4</v>
      </c>
      <c r="I27" s="71">
        <v>1</v>
      </c>
      <c r="J27" s="71">
        <v>-1.6031</v>
      </c>
      <c r="K27" s="128" t="s">
        <v>242</v>
      </c>
      <c r="L27" s="129"/>
      <c r="M27" s="74" t="s">
        <v>226</v>
      </c>
      <c r="N27" s="74" t="s">
        <v>79</v>
      </c>
      <c r="O27" s="74" t="s">
        <v>44</v>
      </c>
      <c r="P27" s="73" t="s">
        <v>80</v>
      </c>
      <c r="Q27" s="74" t="s">
        <v>98</v>
      </c>
      <c r="R27" s="77">
        <v>-5.0987677109999998</v>
      </c>
      <c r="S27" s="55">
        <f t="shared" si="0"/>
        <v>1.3866534649999998</v>
      </c>
    </row>
    <row r="28" spans="1:19" ht="20" customHeight="1" x14ac:dyDescent="0.15">
      <c r="A28" s="84" t="s">
        <v>2</v>
      </c>
      <c r="B28" s="86" t="s">
        <v>75</v>
      </c>
      <c r="C28" s="71">
        <v>32</v>
      </c>
      <c r="D28" s="71">
        <v>2</v>
      </c>
      <c r="E28" s="71">
        <v>3</v>
      </c>
      <c r="F28" s="74" t="s">
        <v>75</v>
      </c>
      <c r="G28" s="71">
        <v>-4.23653528</v>
      </c>
      <c r="H28" s="71">
        <v>3.65</v>
      </c>
      <c r="I28" s="71">
        <v>1.4</v>
      </c>
      <c r="J28" s="71">
        <v>-2.0156000000000001</v>
      </c>
      <c r="K28" s="128" t="s">
        <v>244</v>
      </c>
      <c r="L28" s="129"/>
      <c r="M28" s="74" t="s">
        <v>226</v>
      </c>
      <c r="N28" s="74" t="s">
        <v>79</v>
      </c>
      <c r="O28" s="74" t="s">
        <v>44</v>
      </c>
      <c r="P28" s="73" t="s">
        <v>80</v>
      </c>
      <c r="Q28" s="74" t="s">
        <v>98</v>
      </c>
      <c r="R28" s="77">
        <v>-5.0987677109999998</v>
      </c>
      <c r="S28" s="55">
        <f t="shared" si="0"/>
        <v>1.1533675690000003</v>
      </c>
    </row>
    <row r="29" spans="1:19" ht="20" customHeight="1" x14ac:dyDescent="0.15">
      <c r="A29" s="84" t="s">
        <v>2</v>
      </c>
      <c r="B29" s="86" t="s">
        <v>75</v>
      </c>
      <c r="C29" s="71">
        <v>32</v>
      </c>
      <c r="D29" s="71">
        <v>2</v>
      </c>
      <c r="E29" s="71">
        <v>2</v>
      </c>
      <c r="F29" s="74" t="s">
        <v>75</v>
      </c>
      <c r="G29" s="71">
        <v>-3.8862717359999999</v>
      </c>
      <c r="H29" s="71">
        <v>3.55</v>
      </c>
      <c r="I29" s="71">
        <v>1.3</v>
      </c>
      <c r="J29" s="71">
        <v>-1.9438</v>
      </c>
      <c r="K29" s="128" t="s">
        <v>242</v>
      </c>
      <c r="L29" s="129"/>
      <c r="M29" s="74" t="s">
        <v>226</v>
      </c>
      <c r="N29" s="74" t="s">
        <v>79</v>
      </c>
      <c r="O29" s="74" t="s">
        <v>44</v>
      </c>
      <c r="P29" s="73" t="s">
        <v>80</v>
      </c>
      <c r="Q29" s="74" t="s">
        <v>98</v>
      </c>
      <c r="R29" s="77">
        <v>-5.0987677109999998</v>
      </c>
      <c r="S29" s="55">
        <f t="shared" si="0"/>
        <v>0.73130402500000002</v>
      </c>
    </row>
    <row r="30" spans="1:19" ht="20" customHeight="1" x14ac:dyDescent="0.15">
      <c r="A30" s="84" t="s">
        <v>2</v>
      </c>
      <c r="B30" s="86" t="s">
        <v>75</v>
      </c>
      <c r="C30" s="71">
        <v>32</v>
      </c>
      <c r="D30" s="71">
        <v>2</v>
      </c>
      <c r="E30" s="71">
        <v>4</v>
      </c>
      <c r="F30" s="74" t="s">
        <v>75</v>
      </c>
      <c r="G30" s="71">
        <v>-4.6680781600000003</v>
      </c>
      <c r="H30" s="71">
        <v>3.7</v>
      </c>
      <c r="I30" s="71">
        <v>1.2</v>
      </c>
      <c r="J30" s="71">
        <v>-1.6688000000000001</v>
      </c>
      <c r="K30" s="128" t="s">
        <v>242</v>
      </c>
      <c r="L30" s="129"/>
      <c r="M30" s="74" t="s">
        <v>226</v>
      </c>
      <c r="N30" s="74" t="s">
        <v>79</v>
      </c>
      <c r="O30" s="74" t="s">
        <v>44</v>
      </c>
      <c r="P30" s="73" t="s">
        <v>80</v>
      </c>
      <c r="Q30" s="74" t="s">
        <v>98</v>
      </c>
      <c r="R30" s="77">
        <v>-5.0987677109999998</v>
      </c>
      <c r="S30" s="55">
        <f t="shared" si="0"/>
        <v>1.2381104490000006</v>
      </c>
    </row>
    <row r="31" spans="1:19" ht="20" customHeight="1" x14ac:dyDescent="0.15">
      <c r="A31" s="84" t="s">
        <v>2</v>
      </c>
      <c r="B31" s="86" t="s">
        <v>75</v>
      </c>
      <c r="C31" s="71">
        <v>32</v>
      </c>
      <c r="D31" s="71">
        <v>8</v>
      </c>
      <c r="E31" s="71">
        <v>1</v>
      </c>
      <c r="F31" s="74" t="s">
        <v>75</v>
      </c>
      <c r="G31" s="71">
        <v>1.334181048</v>
      </c>
      <c r="H31" s="71">
        <v>4</v>
      </c>
      <c r="I31" s="71">
        <v>1</v>
      </c>
      <c r="J31" s="71">
        <v>-1.6031</v>
      </c>
      <c r="K31" s="128" t="s">
        <v>242</v>
      </c>
      <c r="L31" s="129"/>
      <c r="M31" s="74" t="s">
        <v>226</v>
      </c>
      <c r="N31" s="74" t="s">
        <v>79</v>
      </c>
      <c r="O31" s="74" t="s">
        <v>44</v>
      </c>
      <c r="P31" s="73" t="s">
        <v>80</v>
      </c>
      <c r="Q31" s="74" t="s">
        <v>98</v>
      </c>
      <c r="R31" s="77">
        <v>0.93206447299999995</v>
      </c>
      <c r="S31" s="55">
        <f t="shared" si="0"/>
        <v>1.200983425</v>
      </c>
    </row>
    <row r="32" spans="1:19" ht="20" customHeight="1" x14ac:dyDescent="0.15">
      <c r="A32" s="84" t="s">
        <v>2</v>
      </c>
      <c r="B32" s="86" t="s">
        <v>75</v>
      </c>
      <c r="C32" s="71">
        <v>32</v>
      </c>
      <c r="D32" s="71">
        <v>8</v>
      </c>
      <c r="E32" s="71">
        <v>3</v>
      </c>
      <c r="F32" s="74" t="s">
        <v>75</v>
      </c>
      <c r="G32" s="71">
        <v>2.9512658909999998</v>
      </c>
      <c r="H32" s="71">
        <v>3.65</v>
      </c>
      <c r="I32" s="71">
        <v>1.4</v>
      </c>
      <c r="J32" s="71">
        <v>-2.0156000000000001</v>
      </c>
      <c r="K32" s="128" t="s">
        <v>244</v>
      </c>
      <c r="L32" s="129"/>
      <c r="M32" s="74" t="s">
        <v>226</v>
      </c>
      <c r="N32" s="74" t="s">
        <v>79</v>
      </c>
      <c r="O32" s="74" t="s">
        <v>44</v>
      </c>
      <c r="P32" s="73" t="s">
        <v>80</v>
      </c>
      <c r="Q32" s="74" t="s">
        <v>98</v>
      </c>
      <c r="R32" s="77">
        <v>0.93206447299999995</v>
      </c>
      <c r="S32" s="55">
        <f t="shared" si="0"/>
        <v>-3.6014179999996898E-3</v>
      </c>
    </row>
    <row r="33" spans="1:19" ht="20" customHeight="1" x14ac:dyDescent="0.15">
      <c r="A33" s="84" t="s">
        <v>2</v>
      </c>
      <c r="B33" s="86" t="s">
        <v>75</v>
      </c>
      <c r="C33" s="71">
        <v>32</v>
      </c>
      <c r="D33" s="71">
        <v>8</v>
      </c>
      <c r="E33" s="71">
        <v>2</v>
      </c>
      <c r="F33" s="74" t="s">
        <v>75</v>
      </c>
      <c r="G33" s="71">
        <v>4.0010838990000002</v>
      </c>
      <c r="H33" s="71">
        <v>3.55</v>
      </c>
      <c r="I33" s="71">
        <v>1.3</v>
      </c>
      <c r="J33" s="71">
        <v>-1.9438</v>
      </c>
      <c r="K33" s="128" t="s">
        <v>242</v>
      </c>
      <c r="L33" s="129"/>
      <c r="M33" s="74" t="s">
        <v>226</v>
      </c>
      <c r="N33" s="74" t="s">
        <v>79</v>
      </c>
      <c r="O33" s="74" t="s">
        <v>44</v>
      </c>
      <c r="P33" s="73" t="s">
        <v>80</v>
      </c>
      <c r="Q33" s="74" t="s">
        <v>98</v>
      </c>
      <c r="R33" s="77">
        <v>0.93206447299999995</v>
      </c>
      <c r="S33" s="55">
        <f t="shared" si="0"/>
        <v>-1.1252194260000001</v>
      </c>
    </row>
    <row r="34" spans="1:19" ht="20" customHeight="1" x14ac:dyDescent="0.15">
      <c r="A34" s="84" t="s">
        <v>2</v>
      </c>
      <c r="B34" s="86" t="s">
        <v>75</v>
      </c>
      <c r="C34" s="71">
        <v>32</v>
      </c>
      <c r="D34" s="71">
        <v>8</v>
      </c>
      <c r="E34" s="71">
        <v>4</v>
      </c>
      <c r="F34" s="74" t="s">
        <v>75</v>
      </c>
      <c r="G34" s="71">
        <v>2.0295831469999999</v>
      </c>
      <c r="H34" s="71">
        <v>3.7</v>
      </c>
      <c r="I34" s="71">
        <v>1.2</v>
      </c>
      <c r="J34" s="71">
        <v>-1.6688000000000001</v>
      </c>
      <c r="K34" s="128" t="s">
        <v>242</v>
      </c>
      <c r="L34" s="129"/>
      <c r="M34" s="74" t="s">
        <v>226</v>
      </c>
      <c r="N34" s="74" t="s">
        <v>79</v>
      </c>
      <c r="O34" s="74" t="s">
        <v>44</v>
      </c>
      <c r="P34" s="73" t="s">
        <v>80</v>
      </c>
      <c r="Q34" s="74" t="s">
        <v>98</v>
      </c>
      <c r="R34" s="77">
        <v>0.93206447299999995</v>
      </c>
      <c r="S34" s="55">
        <f t="shared" si="0"/>
        <v>0.57128132600000026</v>
      </c>
    </row>
    <row r="35" spans="1:19" ht="20" customHeight="1" x14ac:dyDescent="0.15">
      <c r="A35" s="84" t="s">
        <v>2</v>
      </c>
      <c r="B35" s="86" t="s">
        <v>75</v>
      </c>
      <c r="C35" s="71">
        <v>40</v>
      </c>
      <c r="D35" s="71">
        <v>2</v>
      </c>
      <c r="E35" s="71">
        <v>1</v>
      </c>
      <c r="F35" s="74" t="s">
        <v>75</v>
      </c>
      <c r="G35" s="71">
        <v>-5.0244208380000002</v>
      </c>
      <c r="H35" s="71">
        <v>4</v>
      </c>
      <c r="I35" s="71">
        <v>1</v>
      </c>
      <c r="J35" s="71">
        <v>-1.65</v>
      </c>
      <c r="K35" s="128" t="s">
        <v>243</v>
      </c>
      <c r="L35" s="129"/>
      <c r="M35" s="74" t="s">
        <v>226</v>
      </c>
      <c r="N35" s="74" t="s">
        <v>79</v>
      </c>
      <c r="O35" s="74" t="s">
        <v>44</v>
      </c>
      <c r="P35" s="73" t="s">
        <v>80</v>
      </c>
      <c r="Q35" s="74" t="s">
        <v>98</v>
      </c>
      <c r="R35" s="77">
        <v>-5.2578475219999996</v>
      </c>
      <c r="S35" s="55">
        <f t="shared" si="0"/>
        <v>1.4165733160000005</v>
      </c>
    </row>
    <row r="36" spans="1:19" ht="20" customHeight="1" x14ac:dyDescent="0.15">
      <c r="A36" s="84" t="s">
        <v>2</v>
      </c>
      <c r="B36" s="86" t="s">
        <v>75</v>
      </c>
      <c r="C36" s="71">
        <v>40</v>
      </c>
      <c r="D36" s="71">
        <v>2</v>
      </c>
      <c r="E36" s="71">
        <v>3</v>
      </c>
      <c r="F36" s="74" t="s">
        <v>75</v>
      </c>
      <c r="G36" s="71">
        <v>-4.397492486</v>
      </c>
      <c r="H36" s="71">
        <v>3.65</v>
      </c>
      <c r="I36" s="71">
        <v>1.35</v>
      </c>
      <c r="J36" s="71">
        <v>-2.1175000000000002</v>
      </c>
      <c r="K36" s="128" t="s">
        <v>244</v>
      </c>
      <c r="L36" s="129"/>
      <c r="M36" s="74" t="s">
        <v>226</v>
      </c>
      <c r="N36" s="74" t="s">
        <v>79</v>
      </c>
      <c r="O36" s="74" t="s">
        <v>44</v>
      </c>
      <c r="P36" s="73" t="s">
        <v>80</v>
      </c>
      <c r="Q36" s="74" t="s">
        <v>98</v>
      </c>
      <c r="R36" s="77">
        <v>-5.2578475219999996</v>
      </c>
      <c r="S36" s="55">
        <f t="shared" si="0"/>
        <v>1.2571449640000005</v>
      </c>
    </row>
    <row r="37" spans="1:19" ht="20" customHeight="1" x14ac:dyDescent="0.15">
      <c r="A37" s="84" t="s">
        <v>2</v>
      </c>
      <c r="B37" s="86" t="s">
        <v>75</v>
      </c>
      <c r="C37" s="71">
        <v>40</v>
      </c>
      <c r="D37" s="71">
        <v>2</v>
      </c>
      <c r="E37" s="71">
        <v>2</v>
      </c>
      <c r="F37" s="74" t="s">
        <v>75</v>
      </c>
      <c r="G37" s="71">
        <v>-4.0520401619999999</v>
      </c>
      <c r="H37" s="71">
        <v>3.55</v>
      </c>
      <c r="I37" s="71">
        <v>1.25</v>
      </c>
      <c r="J37" s="71">
        <v>-1.9850000000000001</v>
      </c>
      <c r="K37" s="128" t="s">
        <v>242</v>
      </c>
      <c r="L37" s="129"/>
      <c r="M37" s="74" t="s">
        <v>226</v>
      </c>
      <c r="N37" s="74" t="s">
        <v>79</v>
      </c>
      <c r="O37" s="74" t="s">
        <v>44</v>
      </c>
      <c r="P37" s="73" t="s">
        <v>80</v>
      </c>
      <c r="Q37" s="74" t="s">
        <v>98</v>
      </c>
      <c r="R37" s="77">
        <v>-5.2578475219999996</v>
      </c>
      <c r="S37" s="55">
        <f t="shared" si="0"/>
        <v>0.77919264000000044</v>
      </c>
    </row>
    <row r="38" spans="1:19" ht="20" customHeight="1" x14ac:dyDescent="0.15">
      <c r="A38" s="84" t="s">
        <v>2</v>
      </c>
      <c r="B38" s="86" t="s">
        <v>75</v>
      </c>
      <c r="C38" s="71">
        <v>40</v>
      </c>
      <c r="D38" s="71">
        <v>2</v>
      </c>
      <c r="E38" s="71">
        <v>4</v>
      </c>
      <c r="F38" s="74" t="s">
        <v>75</v>
      </c>
      <c r="G38" s="71">
        <v>-4.8205520340000003</v>
      </c>
      <c r="H38" s="71">
        <v>3.7</v>
      </c>
      <c r="I38" s="71">
        <v>1.1000000000000001</v>
      </c>
      <c r="J38" s="71">
        <v>-1.77</v>
      </c>
      <c r="K38" s="128" t="s">
        <v>243</v>
      </c>
      <c r="L38" s="129"/>
      <c r="M38" s="74" t="s">
        <v>226</v>
      </c>
      <c r="N38" s="74" t="s">
        <v>79</v>
      </c>
      <c r="O38" s="74" t="s">
        <v>44</v>
      </c>
      <c r="P38" s="73" t="s">
        <v>80</v>
      </c>
      <c r="Q38" s="74" t="s">
        <v>98</v>
      </c>
      <c r="R38" s="77">
        <v>-5.2578475219999996</v>
      </c>
      <c r="S38" s="55">
        <f t="shared" si="0"/>
        <v>1.3327045120000007</v>
      </c>
    </row>
    <row r="39" spans="1:19" ht="20" customHeight="1" x14ac:dyDescent="0.15">
      <c r="A39" s="84" t="s">
        <v>2</v>
      </c>
      <c r="B39" s="86" t="s">
        <v>75</v>
      </c>
      <c r="C39" s="71">
        <v>40</v>
      </c>
      <c r="D39" s="71">
        <v>6</v>
      </c>
      <c r="E39" s="71">
        <v>1</v>
      </c>
      <c r="F39" s="74" t="s">
        <v>75</v>
      </c>
      <c r="G39" s="71">
        <v>-0.727469861</v>
      </c>
      <c r="H39" s="71">
        <v>4</v>
      </c>
      <c r="I39" s="71">
        <v>1</v>
      </c>
      <c r="J39" s="71">
        <v>-1.65</v>
      </c>
      <c r="K39" s="128" t="s">
        <v>243</v>
      </c>
      <c r="L39" s="129"/>
      <c r="M39" s="74" t="s">
        <v>226</v>
      </c>
      <c r="N39" s="74" t="s">
        <v>79</v>
      </c>
      <c r="O39" s="74" t="s">
        <v>44</v>
      </c>
      <c r="P39" s="73" t="s">
        <v>80</v>
      </c>
      <c r="Q39" s="74" t="s">
        <v>98</v>
      </c>
      <c r="R39" s="77">
        <v>-1.0735251299999999</v>
      </c>
      <c r="S39" s="55">
        <f t="shared" si="0"/>
        <v>1.3039447310000001</v>
      </c>
    </row>
    <row r="40" spans="1:19" ht="20" customHeight="1" x14ac:dyDescent="0.15">
      <c r="A40" s="84" t="s">
        <v>2</v>
      </c>
      <c r="B40" s="86" t="s">
        <v>75</v>
      </c>
      <c r="C40" s="71">
        <v>40</v>
      </c>
      <c r="D40" s="71">
        <v>6</v>
      </c>
      <c r="E40" s="71">
        <v>3</v>
      </c>
      <c r="F40" s="74" t="s">
        <v>75</v>
      </c>
      <c r="G40" s="71">
        <v>0.58758014000000003</v>
      </c>
      <c r="H40" s="71">
        <v>3.65</v>
      </c>
      <c r="I40" s="71">
        <v>1.35</v>
      </c>
      <c r="J40" s="71">
        <v>-2.1175000000000002</v>
      </c>
      <c r="K40" s="128" t="s">
        <v>244</v>
      </c>
      <c r="L40" s="129"/>
      <c r="M40" s="74" t="s">
        <v>226</v>
      </c>
      <c r="N40" s="74" t="s">
        <v>79</v>
      </c>
      <c r="O40" s="74" t="s">
        <v>44</v>
      </c>
      <c r="P40" s="73" t="s">
        <v>80</v>
      </c>
      <c r="Q40" s="74" t="s">
        <v>98</v>
      </c>
      <c r="R40" s="77">
        <v>-1.0735251299999999</v>
      </c>
      <c r="S40" s="55">
        <f t="shared" si="0"/>
        <v>0.45639473000000019</v>
      </c>
    </row>
    <row r="41" spans="1:19" ht="20" customHeight="1" x14ac:dyDescent="0.15">
      <c r="A41" s="84" t="s">
        <v>2</v>
      </c>
      <c r="B41" s="86" t="s">
        <v>75</v>
      </c>
      <c r="C41" s="71">
        <v>40</v>
      </c>
      <c r="D41" s="71">
        <v>6</v>
      </c>
      <c r="E41" s="71">
        <v>2</v>
      </c>
      <c r="F41" s="74" t="s">
        <v>75</v>
      </c>
      <c r="G41" s="71">
        <v>1.430595319</v>
      </c>
      <c r="H41" s="71">
        <v>3.55</v>
      </c>
      <c r="I41" s="71">
        <v>1.25</v>
      </c>
      <c r="J41" s="71">
        <v>-1.9850000000000001</v>
      </c>
      <c r="K41" s="128" t="s">
        <v>242</v>
      </c>
      <c r="L41" s="129"/>
      <c r="M41" s="74" t="s">
        <v>226</v>
      </c>
      <c r="N41" s="74" t="s">
        <v>79</v>
      </c>
      <c r="O41" s="74" t="s">
        <v>44</v>
      </c>
      <c r="P41" s="73" t="s">
        <v>80</v>
      </c>
      <c r="Q41" s="74" t="s">
        <v>98</v>
      </c>
      <c r="R41" s="77">
        <v>-1.0735251299999999</v>
      </c>
      <c r="S41" s="55">
        <f t="shared" si="0"/>
        <v>-0.51912044900000009</v>
      </c>
    </row>
    <row r="42" spans="1:19" ht="20" customHeight="1" x14ac:dyDescent="0.15">
      <c r="A42" s="84" t="s">
        <v>2</v>
      </c>
      <c r="B42" s="86" t="s">
        <v>75</v>
      </c>
      <c r="C42" s="71">
        <v>40</v>
      </c>
      <c r="D42" s="71">
        <v>6</v>
      </c>
      <c r="E42" s="71">
        <v>4</v>
      </c>
      <c r="F42" s="74" t="s">
        <v>75</v>
      </c>
      <c r="G42" s="71">
        <v>-0.23510536600000001</v>
      </c>
      <c r="H42" s="71">
        <v>3.7</v>
      </c>
      <c r="I42" s="71">
        <v>1.1000000000000001</v>
      </c>
      <c r="J42" s="71">
        <v>-1.77</v>
      </c>
      <c r="K42" s="128" t="s">
        <v>243</v>
      </c>
      <c r="L42" s="129"/>
      <c r="M42" s="74" t="s">
        <v>226</v>
      </c>
      <c r="N42" s="74" t="s">
        <v>79</v>
      </c>
      <c r="O42" s="74" t="s">
        <v>44</v>
      </c>
      <c r="P42" s="73" t="s">
        <v>80</v>
      </c>
      <c r="Q42" s="74" t="s">
        <v>98</v>
      </c>
      <c r="R42" s="77">
        <v>-1.0735251299999999</v>
      </c>
      <c r="S42" s="55">
        <f t="shared" si="0"/>
        <v>0.93158023600000006</v>
      </c>
    </row>
    <row r="43" spans="1:19" ht="20" customHeight="1" x14ac:dyDescent="0.15">
      <c r="A43" s="102"/>
      <c r="B43" s="103"/>
      <c r="C43" s="104"/>
      <c r="D43" s="104"/>
      <c r="E43" s="104"/>
      <c r="F43" s="105"/>
      <c r="G43" s="104"/>
      <c r="H43" s="104"/>
      <c r="I43" s="104"/>
      <c r="J43" s="104"/>
      <c r="K43" s="105"/>
      <c r="L43" s="106"/>
      <c r="M43" s="105"/>
      <c r="N43" s="105"/>
      <c r="O43" s="105"/>
      <c r="P43" s="107"/>
      <c r="Q43" s="105"/>
      <c r="R43" s="108"/>
      <c r="S43" s="55">
        <f t="shared" si="0"/>
        <v>0</v>
      </c>
    </row>
  </sheetData>
  <mergeCells count="41">
    <mergeCell ref="A1:S1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42:L42"/>
    <mergeCell ref="K37:L37"/>
    <mergeCell ref="K38:L38"/>
    <mergeCell ref="K39:L39"/>
    <mergeCell ref="K40:L40"/>
    <mergeCell ref="K41:L4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82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1" width="16.33203125" style="1" customWidth="1"/>
    <col min="12" max="12" width="54.83203125" style="1" customWidth="1"/>
    <col min="13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33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20.25" customHeight="1" x14ac:dyDescent="0.15">
      <c r="A3" s="81" t="s">
        <v>2</v>
      </c>
      <c r="B3" s="109">
        <v>6</v>
      </c>
      <c r="C3" s="110">
        <v>1</v>
      </c>
      <c r="D3" s="110">
        <v>0.25</v>
      </c>
      <c r="E3" s="110">
        <v>2</v>
      </c>
      <c r="F3" s="110">
        <v>1</v>
      </c>
      <c r="G3" s="111" t="s">
        <v>39</v>
      </c>
      <c r="H3" s="110">
        <v>-10.10623915</v>
      </c>
      <c r="I3" s="110">
        <v>2.9</v>
      </c>
      <c r="J3" s="110">
        <v>0.5</v>
      </c>
      <c r="K3" s="110">
        <v>-1</v>
      </c>
      <c r="L3" s="112"/>
      <c r="M3" s="112"/>
      <c r="N3" s="112"/>
      <c r="O3" s="112"/>
      <c r="P3" s="112"/>
      <c r="Q3" s="112"/>
      <c r="R3" s="111" t="s">
        <v>173</v>
      </c>
      <c r="S3" s="79">
        <v>-10.68507557</v>
      </c>
      <c r="T3" s="46">
        <f t="shared" ref="T3:T13" si="0">-K3+(S3-H3)</f>
        <v>0.42116357999999998</v>
      </c>
    </row>
    <row r="4" spans="1:20" ht="50" customHeight="1" x14ac:dyDescent="0.15">
      <c r="A4" s="84" t="s">
        <v>2</v>
      </c>
      <c r="B4" s="80">
        <v>6</v>
      </c>
      <c r="C4" s="71">
        <v>1</v>
      </c>
      <c r="D4" s="71">
        <v>0.25</v>
      </c>
      <c r="E4" s="71">
        <v>2</v>
      </c>
      <c r="F4" s="71">
        <v>3</v>
      </c>
      <c r="G4" s="74" t="s">
        <v>39</v>
      </c>
      <c r="H4" s="71">
        <v>-9.9527304149999996</v>
      </c>
      <c r="I4" s="71">
        <v>2.75</v>
      </c>
      <c r="J4" s="71">
        <v>0.75</v>
      </c>
      <c r="K4" s="71">
        <v>-1.2</v>
      </c>
      <c r="L4" s="74" t="s">
        <v>248</v>
      </c>
      <c r="M4" s="87">
        <v>133</v>
      </c>
      <c r="N4" s="74" t="s">
        <v>78</v>
      </c>
      <c r="O4" s="74" t="s">
        <v>79</v>
      </c>
      <c r="P4" s="74" t="s">
        <v>44</v>
      </c>
      <c r="Q4" s="73" t="s">
        <v>80</v>
      </c>
      <c r="R4" s="74" t="s">
        <v>173</v>
      </c>
      <c r="S4" s="76">
        <v>-10.68507557</v>
      </c>
      <c r="T4" s="55">
        <f t="shared" si="0"/>
        <v>0.4676548449999991</v>
      </c>
    </row>
    <row r="5" spans="1:20" ht="50" customHeight="1" x14ac:dyDescent="0.15">
      <c r="A5" s="84" t="s">
        <v>2</v>
      </c>
      <c r="B5" s="80">
        <v>6</v>
      </c>
      <c r="C5" s="71">
        <v>1</v>
      </c>
      <c r="D5" s="71">
        <v>0.25</v>
      </c>
      <c r="E5" s="71">
        <v>2</v>
      </c>
      <c r="F5" s="71">
        <v>2</v>
      </c>
      <c r="G5" s="74" t="s">
        <v>39</v>
      </c>
      <c r="H5" s="71">
        <v>-9.8533462200000006</v>
      </c>
      <c r="I5" s="71">
        <v>2.65</v>
      </c>
      <c r="J5" s="71">
        <v>0.55000000000000004</v>
      </c>
      <c r="K5" s="71">
        <v>-1.1000000000000001</v>
      </c>
      <c r="L5" s="74" t="s">
        <v>249</v>
      </c>
      <c r="M5" s="87">
        <v>133</v>
      </c>
      <c r="N5" s="74" t="s">
        <v>78</v>
      </c>
      <c r="O5" s="74" t="s">
        <v>79</v>
      </c>
      <c r="P5" s="74" t="s">
        <v>44</v>
      </c>
      <c r="Q5" s="73" t="s">
        <v>80</v>
      </c>
      <c r="R5" s="74" t="s">
        <v>173</v>
      </c>
      <c r="S5" s="76">
        <v>-10.68507557</v>
      </c>
      <c r="T5" s="55">
        <f t="shared" si="0"/>
        <v>0.26827065000000028</v>
      </c>
    </row>
    <row r="6" spans="1:20" ht="50" customHeight="1" x14ac:dyDescent="0.15">
      <c r="A6" s="84" t="s">
        <v>2</v>
      </c>
      <c r="B6" s="80">
        <v>6</v>
      </c>
      <c r="C6" s="71">
        <v>1</v>
      </c>
      <c r="D6" s="71">
        <v>0.25</v>
      </c>
      <c r="E6" s="71">
        <v>2</v>
      </c>
      <c r="F6" s="71">
        <v>4</v>
      </c>
      <c r="G6" s="74" t="s">
        <v>39</v>
      </c>
      <c r="H6" s="71">
        <v>-10.06534613</v>
      </c>
      <c r="I6" s="71">
        <v>2.6</v>
      </c>
      <c r="J6" s="71">
        <v>0.3</v>
      </c>
      <c r="K6" s="71">
        <v>-1</v>
      </c>
      <c r="L6" s="74" t="s">
        <v>250</v>
      </c>
      <c r="M6" s="87">
        <v>133</v>
      </c>
      <c r="N6" s="74" t="s">
        <v>78</v>
      </c>
      <c r="O6" s="74" t="s">
        <v>79</v>
      </c>
      <c r="P6" s="74" t="s">
        <v>44</v>
      </c>
      <c r="Q6" s="73" t="s">
        <v>80</v>
      </c>
      <c r="R6" s="74" t="s">
        <v>173</v>
      </c>
      <c r="S6" s="76">
        <v>-10.68507557</v>
      </c>
      <c r="T6" s="55">
        <f t="shared" si="0"/>
        <v>0.38027055999999959</v>
      </c>
    </row>
    <row r="7" spans="1:20" ht="50" customHeight="1" x14ac:dyDescent="0.15">
      <c r="A7" s="84" t="s">
        <v>2</v>
      </c>
      <c r="B7" s="80">
        <v>6</v>
      </c>
      <c r="C7" s="71">
        <v>3</v>
      </c>
      <c r="D7" s="71">
        <v>0.25</v>
      </c>
      <c r="E7" s="71">
        <v>2</v>
      </c>
      <c r="F7" s="71">
        <v>1</v>
      </c>
      <c r="G7" s="74" t="s">
        <v>39</v>
      </c>
      <c r="H7" s="71">
        <v>-8.4684778989999998</v>
      </c>
      <c r="I7" s="71">
        <v>2.9</v>
      </c>
      <c r="J7" s="71">
        <v>0.5</v>
      </c>
      <c r="K7" s="71">
        <v>-1</v>
      </c>
      <c r="L7" s="74" t="s">
        <v>251</v>
      </c>
      <c r="M7" s="87">
        <v>133</v>
      </c>
      <c r="N7" s="74" t="s">
        <v>78</v>
      </c>
      <c r="O7" s="74" t="s">
        <v>79</v>
      </c>
      <c r="P7" s="74" t="s">
        <v>44</v>
      </c>
      <c r="Q7" s="73" t="s">
        <v>80</v>
      </c>
      <c r="R7" s="74" t="s">
        <v>173</v>
      </c>
      <c r="S7" s="76">
        <v>-9.0562507740000004</v>
      </c>
      <c r="T7" s="55">
        <f t="shared" si="0"/>
        <v>0.41222712499999936</v>
      </c>
    </row>
    <row r="8" spans="1:20" ht="50" customHeight="1" x14ac:dyDescent="0.15">
      <c r="A8" s="84" t="s">
        <v>2</v>
      </c>
      <c r="B8" s="80">
        <v>6</v>
      </c>
      <c r="C8" s="71">
        <v>3</v>
      </c>
      <c r="D8" s="71">
        <v>0.25</v>
      </c>
      <c r="E8" s="71">
        <v>2</v>
      </c>
      <c r="F8" s="71">
        <v>3</v>
      </c>
      <c r="G8" s="74" t="s">
        <v>39</v>
      </c>
      <c r="H8" s="71">
        <v>-8.3069276419999998</v>
      </c>
      <c r="I8" s="71">
        <v>2.75</v>
      </c>
      <c r="J8" s="71">
        <v>0.75</v>
      </c>
      <c r="K8" s="71">
        <v>-1.2</v>
      </c>
      <c r="L8" s="74" t="s">
        <v>248</v>
      </c>
      <c r="M8" s="87">
        <v>133</v>
      </c>
      <c r="N8" s="74" t="s">
        <v>78</v>
      </c>
      <c r="O8" s="74" t="s">
        <v>79</v>
      </c>
      <c r="P8" s="74" t="s">
        <v>44</v>
      </c>
      <c r="Q8" s="73" t="s">
        <v>80</v>
      </c>
      <c r="R8" s="74" t="s">
        <v>173</v>
      </c>
      <c r="S8" s="76">
        <v>-9.0562507740000004</v>
      </c>
      <c r="T8" s="55">
        <f t="shared" si="0"/>
        <v>0.45067686799999929</v>
      </c>
    </row>
    <row r="9" spans="1:20" ht="50" customHeight="1" x14ac:dyDescent="0.15">
      <c r="A9" s="84" t="s">
        <v>2</v>
      </c>
      <c r="B9" s="80">
        <v>6</v>
      </c>
      <c r="C9" s="71">
        <v>3</v>
      </c>
      <c r="D9" s="71">
        <v>0.25</v>
      </c>
      <c r="E9" s="71">
        <v>2</v>
      </c>
      <c r="F9" s="71">
        <v>2</v>
      </c>
      <c r="G9" s="74" t="s">
        <v>39</v>
      </c>
      <c r="H9" s="71">
        <v>-8.1594477350000005</v>
      </c>
      <c r="I9" s="71">
        <v>2.65</v>
      </c>
      <c r="J9" s="71">
        <v>0.55000000000000004</v>
      </c>
      <c r="K9" s="71">
        <v>-1.1000000000000001</v>
      </c>
      <c r="L9" s="74" t="s">
        <v>249</v>
      </c>
      <c r="M9" s="87">
        <v>133</v>
      </c>
      <c r="N9" s="74" t="s">
        <v>78</v>
      </c>
      <c r="O9" s="74" t="s">
        <v>79</v>
      </c>
      <c r="P9" s="74" t="s">
        <v>44</v>
      </c>
      <c r="Q9" s="73" t="s">
        <v>80</v>
      </c>
      <c r="R9" s="74" t="s">
        <v>173</v>
      </c>
      <c r="S9" s="76">
        <v>-9.0562507740000004</v>
      </c>
      <c r="T9" s="55">
        <f t="shared" si="0"/>
        <v>0.20319696100000018</v>
      </c>
    </row>
    <row r="10" spans="1:20" ht="50" customHeight="1" x14ac:dyDescent="0.15">
      <c r="A10" s="84" t="s">
        <v>2</v>
      </c>
      <c r="B10" s="80">
        <v>6</v>
      </c>
      <c r="C10" s="71">
        <v>3</v>
      </c>
      <c r="D10" s="71">
        <v>0.25</v>
      </c>
      <c r="E10" s="71">
        <v>2</v>
      </c>
      <c r="F10" s="71">
        <v>4</v>
      </c>
      <c r="G10" s="74" t="s">
        <v>39</v>
      </c>
      <c r="H10" s="71">
        <v>-8.4528803309999994</v>
      </c>
      <c r="I10" s="71">
        <v>2.6</v>
      </c>
      <c r="J10" s="71">
        <v>0.3</v>
      </c>
      <c r="K10" s="71">
        <v>-1</v>
      </c>
      <c r="L10" s="74" t="s">
        <v>250</v>
      </c>
      <c r="M10" s="87">
        <v>133</v>
      </c>
      <c r="N10" s="74" t="s">
        <v>78</v>
      </c>
      <c r="O10" s="74" t="s">
        <v>79</v>
      </c>
      <c r="P10" s="74" t="s">
        <v>44</v>
      </c>
      <c r="Q10" s="73" t="s">
        <v>80</v>
      </c>
      <c r="R10" s="74" t="s">
        <v>173</v>
      </c>
      <c r="S10" s="76">
        <v>-9.0562507740000004</v>
      </c>
      <c r="T10" s="55">
        <f t="shared" si="0"/>
        <v>0.39662955699999891</v>
      </c>
    </row>
    <row r="11" spans="1:20" ht="50" customHeight="1" x14ac:dyDescent="0.15">
      <c r="A11" s="84" t="s">
        <v>2</v>
      </c>
      <c r="B11" s="80">
        <v>6</v>
      </c>
      <c r="C11" s="71">
        <v>8</v>
      </c>
      <c r="D11" s="71">
        <v>0.25</v>
      </c>
      <c r="E11" s="71">
        <v>2</v>
      </c>
      <c r="F11" s="71">
        <v>1</v>
      </c>
      <c r="G11" s="74" t="s">
        <v>39</v>
      </c>
      <c r="H11" s="71">
        <v>-4.1849047730000004</v>
      </c>
      <c r="I11" s="71">
        <v>2.9</v>
      </c>
      <c r="J11" s="71">
        <v>0.5</v>
      </c>
      <c r="K11" s="71">
        <v>-1</v>
      </c>
      <c r="L11" s="74" t="s">
        <v>251</v>
      </c>
      <c r="M11" s="87">
        <v>133</v>
      </c>
      <c r="N11" s="74" t="s">
        <v>78</v>
      </c>
      <c r="O11" s="74" t="s">
        <v>79</v>
      </c>
      <c r="P11" s="74" t="s">
        <v>44</v>
      </c>
      <c r="Q11" s="73" t="s">
        <v>80</v>
      </c>
      <c r="R11" s="74" t="s">
        <v>173</v>
      </c>
      <c r="S11" s="76">
        <v>-5.1022382400000001</v>
      </c>
      <c r="T11" s="55">
        <f t="shared" si="0"/>
        <v>8.2666533000000264E-2</v>
      </c>
    </row>
    <row r="12" spans="1:20" ht="50" customHeight="1" x14ac:dyDescent="0.15">
      <c r="A12" s="84" t="s">
        <v>2</v>
      </c>
      <c r="B12" s="80">
        <v>6</v>
      </c>
      <c r="C12" s="71">
        <v>8</v>
      </c>
      <c r="D12" s="71">
        <v>0.25</v>
      </c>
      <c r="E12" s="71">
        <v>2</v>
      </c>
      <c r="F12" s="71">
        <v>3</v>
      </c>
      <c r="G12" s="74" t="s">
        <v>39</v>
      </c>
      <c r="H12" s="71">
        <v>-3.8465048249999998</v>
      </c>
      <c r="I12" s="71">
        <v>2.75</v>
      </c>
      <c r="J12" s="71">
        <v>0.75</v>
      </c>
      <c r="K12" s="71">
        <v>-1.2</v>
      </c>
      <c r="L12" s="74" t="s">
        <v>248</v>
      </c>
      <c r="M12" s="87">
        <v>133</v>
      </c>
      <c r="N12" s="74" t="s">
        <v>78</v>
      </c>
      <c r="O12" s="74" t="s">
        <v>79</v>
      </c>
      <c r="P12" s="74" t="s">
        <v>44</v>
      </c>
      <c r="Q12" s="73" t="s">
        <v>80</v>
      </c>
      <c r="R12" s="74" t="s">
        <v>173</v>
      </c>
      <c r="S12" s="76">
        <v>-5.1022382400000001</v>
      </c>
      <c r="T12" s="55">
        <f t="shared" si="0"/>
        <v>-5.5733415000000397E-2</v>
      </c>
    </row>
    <row r="13" spans="1:20" ht="50" customHeight="1" x14ac:dyDescent="0.15">
      <c r="A13" s="84" t="s">
        <v>2</v>
      </c>
      <c r="B13" s="80">
        <v>6</v>
      </c>
      <c r="C13" s="71">
        <v>8</v>
      </c>
      <c r="D13" s="71">
        <v>0.25</v>
      </c>
      <c r="E13" s="71">
        <v>2</v>
      </c>
      <c r="F13" s="71">
        <v>2</v>
      </c>
      <c r="G13" s="74" t="s">
        <v>39</v>
      </c>
      <c r="H13" s="71">
        <v>-3.4998754070000002</v>
      </c>
      <c r="I13" s="71">
        <v>2.65</v>
      </c>
      <c r="J13" s="71">
        <v>0.55000000000000004</v>
      </c>
      <c r="K13" s="71">
        <v>-1.1000000000000001</v>
      </c>
      <c r="L13" s="74" t="s">
        <v>249</v>
      </c>
      <c r="M13" s="87">
        <v>133</v>
      </c>
      <c r="N13" s="74" t="s">
        <v>78</v>
      </c>
      <c r="O13" s="74" t="s">
        <v>79</v>
      </c>
      <c r="P13" s="74" t="s">
        <v>44</v>
      </c>
      <c r="Q13" s="73" t="s">
        <v>80</v>
      </c>
      <c r="R13" s="74" t="s">
        <v>173</v>
      </c>
      <c r="S13" s="76">
        <v>-5.1022382400000001</v>
      </c>
      <c r="T13" s="55">
        <f t="shared" si="0"/>
        <v>-0.50236283299999984</v>
      </c>
    </row>
    <row r="14" spans="1:20" ht="50" customHeight="1" x14ac:dyDescent="0.15">
      <c r="A14" s="84" t="s">
        <v>2</v>
      </c>
      <c r="B14" s="80">
        <v>6</v>
      </c>
      <c r="C14" s="71">
        <v>8</v>
      </c>
      <c r="D14" s="71">
        <v>0.25</v>
      </c>
      <c r="E14" s="71">
        <v>2</v>
      </c>
      <c r="F14" s="71">
        <v>4</v>
      </c>
      <c r="G14" s="74" t="s">
        <v>39</v>
      </c>
      <c r="H14" s="71">
        <v>-4.1626831559999999</v>
      </c>
      <c r="I14" s="71">
        <v>2.6</v>
      </c>
      <c r="J14" s="71">
        <v>0.3</v>
      </c>
      <c r="K14" s="71">
        <v>-1</v>
      </c>
      <c r="L14" s="74" t="s">
        <v>250</v>
      </c>
      <c r="M14" s="87">
        <v>133</v>
      </c>
      <c r="N14" s="74" t="s">
        <v>78</v>
      </c>
      <c r="O14" s="74" t="s">
        <v>79</v>
      </c>
      <c r="P14" s="74" t="s">
        <v>44</v>
      </c>
      <c r="Q14" s="73" t="s">
        <v>80</v>
      </c>
      <c r="R14" s="74" t="s">
        <v>173</v>
      </c>
      <c r="S14" s="77">
        <v>-5.1022382400000001</v>
      </c>
      <c r="T14" s="55">
        <f>-K14+(S15-H14)</f>
        <v>-6.2180075040000009</v>
      </c>
    </row>
    <row r="15" spans="1:20" ht="50" customHeight="1" x14ac:dyDescent="0.15">
      <c r="A15" s="84" t="s">
        <v>2</v>
      </c>
      <c r="B15" s="80">
        <v>10</v>
      </c>
      <c r="C15" s="71">
        <v>2</v>
      </c>
      <c r="D15" s="71">
        <v>0.375</v>
      </c>
      <c r="E15" s="71">
        <v>6</v>
      </c>
      <c r="F15" s="71">
        <v>1</v>
      </c>
      <c r="G15" s="74" t="s">
        <v>39</v>
      </c>
      <c r="H15" s="71">
        <v>-10.55847101</v>
      </c>
      <c r="I15" s="71">
        <v>3.55</v>
      </c>
      <c r="J15" s="71">
        <v>0.8</v>
      </c>
      <c r="K15" s="71">
        <v>-0.7</v>
      </c>
      <c r="L15" s="74" t="s">
        <v>252</v>
      </c>
      <c r="M15" s="87">
        <v>129</v>
      </c>
      <c r="N15" s="74" t="s">
        <v>78</v>
      </c>
      <c r="O15" s="74" t="s">
        <v>79</v>
      </c>
      <c r="P15" s="74" t="s">
        <v>44</v>
      </c>
      <c r="Q15" s="73" t="s">
        <v>80</v>
      </c>
      <c r="R15" s="74" t="s">
        <v>173</v>
      </c>
      <c r="S15" s="76">
        <v>-11.380690660000001</v>
      </c>
      <c r="T15" s="55">
        <f t="shared" ref="T15:T46" si="1">-K15+(S15-H15)</f>
        <v>-0.12221965000000101</v>
      </c>
    </row>
    <row r="16" spans="1:20" ht="50" customHeight="1" x14ac:dyDescent="0.15">
      <c r="A16" s="84" t="s">
        <v>2</v>
      </c>
      <c r="B16" s="80">
        <v>10</v>
      </c>
      <c r="C16" s="71">
        <v>2</v>
      </c>
      <c r="D16" s="71">
        <v>0.375</v>
      </c>
      <c r="E16" s="71">
        <v>6</v>
      </c>
      <c r="F16" s="71">
        <v>3</v>
      </c>
      <c r="G16" s="74" t="s">
        <v>39</v>
      </c>
      <c r="H16" s="71">
        <v>-10.582362570000001</v>
      </c>
      <c r="I16" s="71">
        <v>1.95</v>
      </c>
      <c r="J16" s="71">
        <v>0.15</v>
      </c>
      <c r="K16" s="71">
        <v>-1.3</v>
      </c>
      <c r="L16" s="74" t="s">
        <v>253</v>
      </c>
      <c r="M16" s="87">
        <v>129</v>
      </c>
      <c r="N16" s="74" t="s">
        <v>78</v>
      </c>
      <c r="O16" s="74" t="s">
        <v>79</v>
      </c>
      <c r="P16" s="74" t="s">
        <v>44</v>
      </c>
      <c r="Q16" s="73" t="s">
        <v>80</v>
      </c>
      <c r="R16" s="74" t="s">
        <v>173</v>
      </c>
      <c r="S16" s="76">
        <v>-11.380690660000001</v>
      </c>
      <c r="T16" s="55">
        <f t="shared" si="1"/>
        <v>0.50167191</v>
      </c>
    </row>
    <row r="17" spans="1:20" ht="50" customHeight="1" x14ac:dyDescent="0.15">
      <c r="A17" s="84" t="s">
        <v>2</v>
      </c>
      <c r="B17" s="80">
        <v>10</v>
      </c>
      <c r="C17" s="71">
        <v>2</v>
      </c>
      <c r="D17" s="71">
        <v>0.375</v>
      </c>
      <c r="E17" s="71">
        <v>6</v>
      </c>
      <c r="F17" s="71">
        <v>2</v>
      </c>
      <c r="G17" s="74" t="s">
        <v>39</v>
      </c>
      <c r="H17" s="71">
        <v>-10.55601555</v>
      </c>
      <c r="I17" s="71">
        <v>2.0499999999999998</v>
      </c>
      <c r="J17" s="71">
        <v>0.15</v>
      </c>
      <c r="K17" s="71">
        <v>-1.3</v>
      </c>
      <c r="L17" s="74" t="s">
        <v>253</v>
      </c>
      <c r="M17" s="87">
        <v>129</v>
      </c>
      <c r="N17" s="74" t="s">
        <v>78</v>
      </c>
      <c r="O17" s="74" t="s">
        <v>79</v>
      </c>
      <c r="P17" s="74" t="s">
        <v>44</v>
      </c>
      <c r="Q17" s="73" t="s">
        <v>80</v>
      </c>
      <c r="R17" s="74" t="s">
        <v>173</v>
      </c>
      <c r="S17" s="75">
        <v>-11.380690660000001</v>
      </c>
      <c r="T17" s="55">
        <f t="shared" si="1"/>
        <v>0.47532488999999889</v>
      </c>
    </row>
    <row r="18" spans="1:20" ht="50" customHeight="1" x14ac:dyDescent="0.15">
      <c r="A18" s="84" t="s">
        <v>2</v>
      </c>
      <c r="B18" s="80">
        <v>10</v>
      </c>
      <c r="C18" s="71">
        <v>2</v>
      </c>
      <c r="D18" s="71">
        <v>0.375</v>
      </c>
      <c r="E18" s="71">
        <v>6</v>
      </c>
      <c r="F18" s="71">
        <v>4</v>
      </c>
      <c r="G18" s="74" t="s">
        <v>39</v>
      </c>
      <c r="H18" s="71">
        <v>-10.6033668</v>
      </c>
      <c r="I18" s="71">
        <v>3.15</v>
      </c>
      <c r="J18" s="71">
        <v>0.5</v>
      </c>
      <c r="K18" s="71">
        <v>-0.8</v>
      </c>
      <c r="L18" s="74" t="s">
        <v>254</v>
      </c>
      <c r="M18" s="87">
        <v>129</v>
      </c>
      <c r="N18" s="74" t="s">
        <v>78</v>
      </c>
      <c r="O18" s="74" t="s">
        <v>79</v>
      </c>
      <c r="P18" s="74" t="s">
        <v>44</v>
      </c>
      <c r="Q18" s="73" t="s">
        <v>80</v>
      </c>
      <c r="R18" s="74" t="s">
        <v>173</v>
      </c>
      <c r="S18" s="75">
        <v>-11.380690660000001</v>
      </c>
      <c r="T18" s="55">
        <f t="shared" si="1"/>
        <v>2.2676139999999068E-2</v>
      </c>
    </row>
    <row r="19" spans="1:20" ht="37" customHeight="1" x14ac:dyDescent="0.15">
      <c r="A19" s="84" t="s">
        <v>2</v>
      </c>
      <c r="B19" s="80">
        <v>14</v>
      </c>
      <c r="C19" s="71">
        <v>8</v>
      </c>
      <c r="D19" s="71">
        <v>0.125</v>
      </c>
      <c r="E19" s="71">
        <v>2</v>
      </c>
      <c r="F19" s="71">
        <v>1</v>
      </c>
      <c r="G19" s="74" t="s">
        <v>39</v>
      </c>
      <c r="H19" s="71">
        <v>-4.2266257310000004</v>
      </c>
      <c r="I19" s="71">
        <v>3.35</v>
      </c>
      <c r="J19" s="71">
        <v>0.7</v>
      </c>
      <c r="K19" s="71">
        <v>-0.6</v>
      </c>
      <c r="L19" s="74" t="s">
        <v>255</v>
      </c>
      <c r="M19" s="87">
        <v>129</v>
      </c>
      <c r="N19" s="74" t="s">
        <v>78</v>
      </c>
      <c r="O19" s="74" t="s">
        <v>79</v>
      </c>
      <c r="P19" s="74" t="s">
        <v>44</v>
      </c>
      <c r="Q19" s="73" t="s">
        <v>80</v>
      </c>
      <c r="R19" s="74" t="s">
        <v>173</v>
      </c>
      <c r="S19" s="75">
        <v>-4.7637180189999997</v>
      </c>
      <c r="T19" s="55">
        <f t="shared" si="1"/>
        <v>6.2907712000000671E-2</v>
      </c>
    </row>
    <row r="20" spans="1:20" ht="50" customHeight="1" x14ac:dyDescent="0.15">
      <c r="A20" s="84" t="s">
        <v>2</v>
      </c>
      <c r="B20" s="80">
        <v>14</v>
      </c>
      <c r="C20" s="71">
        <v>8</v>
      </c>
      <c r="D20" s="71">
        <v>0.125</v>
      </c>
      <c r="E20" s="71">
        <v>2</v>
      </c>
      <c r="F20" s="71">
        <v>3</v>
      </c>
      <c r="G20" s="74" t="s">
        <v>39</v>
      </c>
      <c r="H20" s="71">
        <v>-3.2635424149999999</v>
      </c>
      <c r="I20" s="71">
        <v>3.2</v>
      </c>
      <c r="J20" s="71">
        <v>1.2</v>
      </c>
      <c r="K20" s="71">
        <v>-0.8</v>
      </c>
      <c r="L20" s="74" t="s">
        <v>254</v>
      </c>
      <c r="M20" s="87">
        <v>129</v>
      </c>
      <c r="N20" s="74" t="s">
        <v>78</v>
      </c>
      <c r="O20" s="74" t="s">
        <v>79</v>
      </c>
      <c r="P20" s="74" t="s">
        <v>44</v>
      </c>
      <c r="Q20" s="73" t="s">
        <v>80</v>
      </c>
      <c r="R20" s="74" t="s">
        <v>173</v>
      </c>
      <c r="S20" s="75">
        <v>-4.7637180189999997</v>
      </c>
      <c r="T20" s="55">
        <f t="shared" si="1"/>
        <v>-0.70017560399999978</v>
      </c>
    </row>
    <row r="21" spans="1:20" ht="50" customHeight="1" x14ac:dyDescent="0.15">
      <c r="A21" s="84" t="s">
        <v>2</v>
      </c>
      <c r="B21" s="80">
        <v>14</v>
      </c>
      <c r="C21" s="71">
        <v>8</v>
      </c>
      <c r="D21" s="71">
        <v>0.125</v>
      </c>
      <c r="E21" s="71">
        <v>2</v>
      </c>
      <c r="F21" s="71">
        <v>2</v>
      </c>
      <c r="G21" s="74" t="s">
        <v>39</v>
      </c>
      <c r="H21" s="71">
        <v>-2.5786355059999999</v>
      </c>
      <c r="I21" s="71">
        <v>3.15</v>
      </c>
      <c r="J21" s="71">
        <v>1</v>
      </c>
      <c r="K21" s="71">
        <v>-0.8</v>
      </c>
      <c r="L21" s="74" t="s">
        <v>256</v>
      </c>
      <c r="M21" s="87">
        <v>129</v>
      </c>
      <c r="N21" s="74" t="s">
        <v>78</v>
      </c>
      <c r="O21" s="74" t="s">
        <v>79</v>
      </c>
      <c r="P21" s="74" t="s">
        <v>44</v>
      </c>
      <c r="Q21" s="73" t="s">
        <v>80</v>
      </c>
      <c r="R21" s="74" t="s">
        <v>173</v>
      </c>
      <c r="S21" s="76">
        <v>-4.7637180189999997</v>
      </c>
      <c r="T21" s="55">
        <f t="shared" si="1"/>
        <v>-1.3850825129999997</v>
      </c>
    </row>
    <row r="22" spans="1:20" ht="50" customHeight="1" x14ac:dyDescent="0.15">
      <c r="A22" s="84" t="s">
        <v>2</v>
      </c>
      <c r="B22" s="80">
        <v>14</v>
      </c>
      <c r="C22" s="71">
        <v>8</v>
      </c>
      <c r="D22" s="71">
        <v>0.125</v>
      </c>
      <c r="E22" s="71">
        <v>2</v>
      </c>
      <c r="F22" s="71">
        <v>4</v>
      </c>
      <c r="G22" s="74" t="s">
        <v>39</v>
      </c>
      <c r="H22" s="71">
        <v>-4.0193251749999996</v>
      </c>
      <c r="I22" s="71">
        <v>3.45</v>
      </c>
      <c r="J22" s="71">
        <v>0.8</v>
      </c>
      <c r="K22" s="71">
        <v>-0.5</v>
      </c>
      <c r="L22" s="74" t="s">
        <v>257</v>
      </c>
      <c r="M22" s="87">
        <v>129</v>
      </c>
      <c r="N22" s="74" t="s">
        <v>78</v>
      </c>
      <c r="O22" s="74" t="s">
        <v>79</v>
      </c>
      <c r="P22" s="74" t="s">
        <v>44</v>
      </c>
      <c r="Q22" s="73" t="s">
        <v>80</v>
      </c>
      <c r="R22" s="74" t="s">
        <v>173</v>
      </c>
      <c r="S22" s="76">
        <v>-4.7637180189999997</v>
      </c>
      <c r="T22" s="55">
        <f t="shared" si="1"/>
        <v>-0.24439284400000005</v>
      </c>
    </row>
    <row r="23" spans="1:20" ht="50" customHeight="1" x14ac:dyDescent="0.15">
      <c r="A23" s="84" t="s">
        <v>2</v>
      </c>
      <c r="B23" s="80">
        <v>18</v>
      </c>
      <c r="C23" s="71">
        <v>1</v>
      </c>
      <c r="D23" s="71">
        <v>0.25</v>
      </c>
      <c r="E23" s="71">
        <v>6</v>
      </c>
      <c r="F23" s="71">
        <v>1</v>
      </c>
      <c r="G23" s="74" t="s">
        <v>39</v>
      </c>
      <c r="H23" s="71">
        <v>-11.34566665</v>
      </c>
      <c r="I23" s="71">
        <v>2.9</v>
      </c>
      <c r="J23" s="71">
        <v>0.4</v>
      </c>
      <c r="K23" s="71">
        <v>-0.7</v>
      </c>
      <c r="L23" s="74" t="s">
        <v>258</v>
      </c>
      <c r="M23" s="87">
        <v>125</v>
      </c>
      <c r="N23" s="74" t="s">
        <v>78</v>
      </c>
      <c r="O23" s="74" t="s">
        <v>79</v>
      </c>
      <c r="P23" s="74" t="s">
        <v>44</v>
      </c>
      <c r="Q23" s="73" t="s">
        <v>80</v>
      </c>
      <c r="R23" s="74" t="s">
        <v>173</v>
      </c>
      <c r="S23" s="77">
        <v>-11.5242928</v>
      </c>
      <c r="T23" s="55">
        <f t="shared" si="1"/>
        <v>0.52137385000000047</v>
      </c>
    </row>
    <row r="24" spans="1:20" ht="50" customHeight="1" x14ac:dyDescent="0.15">
      <c r="A24" s="84" t="s">
        <v>2</v>
      </c>
      <c r="B24" s="80">
        <v>18</v>
      </c>
      <c r="C24" s="71">
        <v>1</v>
      </c>
      <c r="D24" s="71">
        <v>0.25</v>
      </c>
      <c r="E24" s="71">
        <v>6</v>
      </c>
      <c r="F24" s="71">
        <v>3</v>
      </c>
      <c r="G24" s="74" t="s">
        <v>39</v>
      </c>
      <c r="H24" s="71">
        <v>-11.261418409999999</v>
      </c>
      <c r="I24" s="71">
        <v>2.7</v>
      </c>
      <c r="J24" s="71">
        <v>0.6</v>
      </c>
      <c r="K24" s="71">
        <v>-0.9</v>
      </c>
      <c r="L24" s="74" t="s">
        <v>259</v>
      </c>
      <c r="M24" s="87">
        <v>125</v>
      </c>
      <c r="N24" s="74" t="s">
        <v>78</v>
      </c>
      <c r="O24" s="74" t="s">
        <v>79</v>
      </c>
      <c r="P24" s="74" t="s">
        <v>44</v>
      </c>
      <c r="Q24" s="73" t="s">
        <v>80</v>
      </c>
      <c r="R24" s="74" t="s">
        <v>173</v>
      </c>
      <c r="S24" s="77">
        <v>-11.5242928</v>
      </c>
      <c r="T24" s="55">
        <f t="shared" si="1"/>
        <v>0.63712560999999968</v>
      </c>
    </row>
    <row r="25" spans="1:20" ht="50" customHeight="1" x14ac:dyDescent="0.15">
      <c r="A25" s="84" t="s">
        <v>2</v>
      </c>
      <c r="B25" s="80">
        <v>18</v>
      </c>
      <c r="C25" s="71">
        <v>1</v>
      </c>
      <c r="D25" s="71">
        <v>0.25</v>
      </c>
      <c r="E25" s="71">
        <v>6</v>
      </c>
      <c r="F25" s="71">
        <v>2</v>
      </c>
      <c r="G25" s="74" t="s">
        <v>39</v>
      </c>
      <c r="H25" s="71">
        <v>-11.157783970000001</v>
      </c>
      <c r="I25" s="71">
        <v>2.65</v>
      </c>
      <c r="J25" s="71">
        <v>0.4</v>
      </c>
      <c r="K25" s="71">
        <v>-0.8</v>
      </c>
      <c r="L25" s="74" t="s">
        <v>259</v>
      </c>
      <c r="M25" s="87">
        <v>125</v>
      </c>
      <c r="N25" s="74" t="s">
        <v>78</v>
      </c>
      <c r="O25" s="74" t="s">
        <v>79</v>
      </c>
      <c r="P25" s="74" t="s">
        <v>44</v>
      </c>
      <c r="Q25" s="73" t="s">
        <v>80</v>
      </c>
      <c r="R25" s="74" t="s">
        <v>173</v>
      </c>
      <c r="S25" s="77">
        <v>-11.5242928</v>
      </c>
      <c r="T25" s="55">
        <f t="shared" si="1"/>
        <v>0.43349117000000104</v>
      </c>
    </row>
    <row r="26" spans="1:20" ht="50" customHeight="1" x14ac:dyDescent="0.15">
      <c r="A26" s="84" t="s">
        <v>2</v>
      </c>
      <c r="B26" s="80">
        <v>18</v>
      </c>
      <c r="C26" s="71">
        <v>1</v>
      </c>
      <c r="D26" s="71">
        <v>0.25</v>
      </c>
      <c r="E26" s="71">
        <v>6</v>
      </c>
      <c r="F26" s="71">
        <v>4</v>
      </c>
      <c r="G26" s="74" t="s">
        <v>39</v>
      </c>
      <c r="H26" s="71">
        <v>-11.413463350000001</v>
      </c>
      <c r="I26" s="71">
        <v>2.6</v>
      </c>
      <c r="J26" s="71">
        <v>0.3</v>
      </c>
      <c r="K26" s="71">
        <v>-0.8</v>
      </c>
      <c r="L26" s="74" t="s">
        <v>258</v>
      </c>
      <c r="M26" s="87">
        <v>125</v>
      </c>
      <c r="N26" s="74" t="s">
        <v>78</v>
      </c>
      <c r="O26" s="74" t="s">
        <v>79</v>
      </c>
      <c r="P26" s="74" t="s">
        <v>44</v>
      </c>
      <c r="Q26" s="73" t="s">
        <v>80</v>
      </c>
      <c r="R26" s="74" t="s">
        <v>173</v>
      </c>
      <c r="S26" s="77">
        <v>-11.5242928</v>
      </c>
      <c r="T26" s="55">
        <f t="shared" si="1"/>
        <v>0.68917055000000116</v>
      </c>
    </row>
    <row r="27" spans="1:20" ht="50" customHeight="1" x14ac:dyDescent="0.15">
      <c r="A27" s="84" t="s">
        <v>2</v>
      </c>
      <c r="B27" s="80">
        <v>20</v>
      </c>
      <c r="C27" s="71">
        <v>4</v>
      </c>
      <c r="D27" s="71">
        <v>0.375</v>
      </c>
      <c r="E27" s="71">
        <v>12</v>
      </c>
      <c r="F27" s="71">
        <v>1</v>
      </c>
      <c r="G27" s="74" t="s">
        <v>39</v>
      </c>
      <c r="H27" s="71">
        <v>-9.0405241279999995</v>
      </c>
      <c r="I27" s="71">
        <v>3.55</v>
      </c>
      <c r="J27" s="71">
        <v>0.75</v>
      </c>
      <c r="K27" s="71">
        <v>-0.8</v>
      </c>
      <c r="L27" s="74" t="s">
        <v>252</v>
      </c>
      <c r="M27" s="87">
        <v>121</v>
      </c>
      <c r="N27" s="74" t="s">
        <v>78</v>
      </c>
      <c r="O27" s="74" t="s">
        <v>79</v>
      </c>
      <c r="P27" s="74" t="s">
        <v>44</v>
      </c>
      <c r="Q27" s="73" t="s">
        <v>80</v>
      </c>
      <c r="R27" s="74" t="s">
        <v>173</v>
      </c>
      <c r="S27" s="77">
        <v>-9.8423335279999993</v>
      </c>
      <c r="T27" s="55">
        <f t="shared" si="1"/>
        <v>-1.809399999999739E-3</v>
      </c>
    </row>
    <row r="28" spans="1:20" ht="50" customHeight="1" x14ac:dyDescent="0.15">
      <c r="A28" s="84" t="s">
        <v>2</v>
      </c>
      <c r="B28" s="80">
        <v>20</v>
      </c>
      <c r="C28" s="71">
        <v>4</v>
      </c>
      <c r="D28" s="71">
        <v>0.375</v>
      </c>
      <c r="E28" s="71">
        <v>12</v>
      </c>
      <c r="F28" s="71">
        <v>3</v>
      </c>
      <c r="G28" s="74" t="s">
        <v>39</v>
      </c>
      <c r="H28" s="71">
        <v>-9.2694039680000007</v>
      </c>
      <c r="I28" s="71">
        <v>1.95</v>
      </c>
      <c r="J28" s="71">
        <v>0.1</v>
      </c>
      <c r="K28" s="71">
        <v>-1.3</v>
      </c>
      <c r="L28" s="74" t="s">
        <v>260</v>
      </c>
      <c r="M28" s="87">
        <v>121</v>
      </c>
      <c r="N28" s="74" t="s">
        <v>78</v>
      </c>
      <c r="O28" s="74" t="s">
        <v>79</v>
      </c>
      <c r="P28" s="74" t="s">
        <v>44</v>
      </c>
      <c r="Q28" s="73" t="s">
        <v>80</v>
      </c>
      <c r="R28" s="74" t="s">
        <v>173</v>
      </c>
      <c r="S28" s="77">
        <v>-9.8423335279999993</v>
      </c>
      <c r="T28" s="55">
        <f t="shared" si="1"/>
        <v>0.72707044000000143</v>
      </c>
    </row>
    <row r="29" spans="1:20" ht="50" customHeight="1" x14ac:dyDescent="0.15">
      <c r="A29" s="84" t="s">
        <v>2</v>
      </c>
      <c r="B29" s="80">
        <v>20</v>
      </c>
      <c r="C29" s="71">
        <v>4</v>
      </c>
      <c r="D29" s="71">
        <v>0.375</v>
      </c>
      <c r="E29" s="71">
        <v>12</v>
      </c>
      <c r="F29" s="71">
        <v>2</v>
      </c>
      <c r="G29" s="74" t="s">
        <v>39</v>
      </c>
      <c r="H29" s="71">
        <v>-9.2709386089999999</v>
      </c>
      <c r="I29" s="71">
        <v>2.0499999999999998</v>
      </c>
      <c r="J29" s="71">
        <v>0.1</v>
      </c>
      <c r="K29" s="71">
        <v>-1.4</v>
      </c>
      <c r="L29" s="74" t="s">
        <v>253</v>
      </c>
      <c r="M29" s="87">
        <v>121</v>
      </c>
      <c r="N29" s="74" t="s">
        <v>78</v>
      </c>
      <c r="O29" s="74" t="s">
        <v>79</v>
      </c>
      <c r="P29" s="74" t="s">
        <v>44</v>
      </c>
      <c r="Q29" s="73" t="s">
        <v>80</v>
      </c>
      <c r="R29" s="74" t="s">
        <v>173</v>
      </c>
      <c r="S29" s="77">
        <v>-9.8423335279999993</v>
      </c>
      <c r="T29" s="55">
        <f t="shared" si="1"/>
        <v>0.82860508100000052</v>
      </c>
    </row>
    <row r="30" spans="1:20" ht="50" customHeight="1" x14ac:dyDescent="0.15">
      <c r="A30" s="84" t="s">
        <v>2</v>
      </c>
      <c r="B30" s="80">
        <v>20</v>
      </c>
      <c r="C30" s="71">
        <v>4</v>
      </c>
      <c r="D30" s="71">
        <v>0.375</v>
      </c>
      <c r="E30" s="71">
        <v>12</v>
      </c>
      <c r="F30" s="71">
        <v>4</v>
      </c>
      <c r="G30" s="74" t="s">
        <v>39</v>
      </c>
      <c r="H30" s="71">
        <v>-9.2124424450000006</v>
      </c>
      <c r="I30" s="71">
        <v>3.15</v>
      </c>
      <c r="J30" s="71">
        <v>0.45</v>
      </c>
      <c r="K30" s="71">
        <v>-0.8</v>
      </c>
      <c r="L30" s="74" t="s">
        <v>252</v>
      </c>
      <c r="M30" s="87">
        <v>121</v>
      </c>
      <c r="N30" s="74" t="s">
        <v>78</v>
      </c>
      <c r="O30" s="74" t="s">
        <v>79</v>
      </c>
      <c r="P30" s="74" t="s">
        <v>44</v>
      </c>
      <c r="Q30" s="73" t="s">
        <v>80</v>
      </c>
      <c r="R30" s="74" t="s">
        <v>173</v>
      </c>
      <c r="S30" s="77">
        <v>-9.8423335279999993</v>
      </c>
      <c r="T30" s="55">
        <f t="shared" si="1"/>
        <v>0.17010891700000141</v>
      </c>
    </row>
    <row r="31" spans="1:20" ht="50" customHeight="1" x14ac:dyDescent="0.15">
      <c r="A31" s="84" t="s">
        <v>2</v>
      </c>
      <c r="B31" s="80">
        <v>28</v>
      </c>
      <c r="C31" s="71">
        <v>9</v>
      </c>
      <c r="D31" s="71">
        <v>0.125</v>
      </c>
      <c r="E31" s="71">
        <v>4</v>
      </c>
      <c r="F31" s="71">
        <v>1</v>
      </c>
      <c r="G31" s="74" t="s">
        <v>39</v>
      </c>
      <c r="H31" s="71">
        <v>-3.4297642609999999</v>
      </c>
      <c r="I31" s="71">
        <v>3.35</v>
      </c>
      <c r="J31" s="71">
        <v>0.6</v>
      </c>
      <c r="K31" s="71">
        <v>-0.7</v>
      </c>
      <c r="L31" s="74" t="s">
        <v>261</v>
      </c>
      <c r="M31" s="87">
        <v>121</v>
      </c>
      <c r="N31" s="74" t="s">
        <v>78</v>
      </c>
      <c r="O31" s="74" t="s">
        <v>79</v>
      </c>
      <c r="P31" s="74" t="s">
        <v>44</v>
      </c>
      <c r="Q31" s="73" t="s">
        <v>80</v>
      </c>
      <c r="R31" s="74" t="s">
        <v>173</v>
      </c>
      <c r="S31" s="77">
        <v>-3.97562017</v>
      </c>
      <c r="T31" s="55">
        <f t="shared" si="1"/>
        <v>0.15414409099999982</v>
      </c>
    </row>
    <row r="32" spans="1:20" ht="50" customHeight="1" x14ac:dyDescent="0.15">
      <c r="A32" s="84" t="s">
        <v>2</v>
      </c>
      <c r="B32" s="80">
        <v>28</v>
      </c>
      <c r="C32" s="71">
        <v>9</v>
      </c>
      <c r="D32" s="71">
        <v>0.125</v>
      </c>
      <c r="E32" s="71">
        <v>4</v>
      </c>
      <c r="F32" s="71">
        <v>3</v>
      </c>
      <c r="G32" s="74" t="s">
        <v>39</v>
      </c>
      <c r="H32" s="71">
        <v>-2.1512762150000002</v>
      </c>
      <c r="I32" s="71">
        <v>3.2</v>
      </c>
      <c r="J32" s="71">
        <v>1.1000000000000001</v>
      </c>
      <c r="K32" s="71">
        <v>-0.9</v>
      </c>
      <c r="L32" s="74" t="s">
        <v>254</v>
      </c>
      <c r="M32" s="87">
        <v>121</v>
      </c>
      <c r="N32" s="74" t="s">
        <v>78</v>
      </c>
      <c r="O32" s="74" t="s">
        <v>79</v>
      </c>
      <c r="P32" s="74" t="s">
        <v>44</v>
      </c>
      <c r="Q32" s="73" t="s">
        <v>80</v>
      </c>
      <c r="R32" s="74" t="s">
        <v>173</v>
      </c>
      <c r="S32" s="77">
        <v>-3.97562017</v>
      </c>
      <c r="T32" s="55">
        <f t="shared" si="1"/>
        <v>-0.92434395499999977</v>
      </c>
    </row>
    <row r="33" spans="1:20" ht="50" customHeight="1" x14ac:dyDescent="0.15">
      <c r="A33" s="84" t="s">
        <v>2</v>
      </c>
      <c r="B33" s="80">
        <v>28</v>
      </c>
      <c r="C33" s="71">
        <v>9</v>
      </c>
      <c r="D33" s="71">
        <v>0.125</v>
      </c>
      <c r="E33" s="71">
        <v>4</v>
      </c>
      <c r="F33" s="71">
        <v>2</v>
      </c>
      <c r="G33" s="74" t="s">
        <v>39</v>
      </c>
      <c r="H33" s="71">
        <v>-1.3529054140000001</v>
      </c>
      <c r="I33" s="71">
        <v>3.15</v>
      </c>
      <c r="J33" s="71">
        <v>0.85</v>
      </c>
      <c r="K33" s="71">
        <v>-0.9</v>
      </c>
      <c r="L33" s="74" t="s">
        <v>254</v>
      </c>
      <c r="M33" s="87">
        <v>121</v>
      </c>
      <c r="N33" s="74" t="s">
        <v>78</v>
      </c>
      <c r="O33" s="74" t="s">
        <v>79</v>
      </c>
      <c r="P33" s="74" t="s">
        <v>44</v>
      </c>
      <c r="Q33" s="73" t="s">
        <v>80</v>
      </c>
      <c r="R33" s="74" t="s">
        <v>173</v>
      </c>
      <c r="S33" s="77">
        <v>-3.97562017</v>
      </c>
      <c r="T33" s="55">
        <f t="shared" si="1"/>
        <v>-1.7227147559999998</v>
      </c>
    </row>
    <row r="34" spans="1:20" ht="50" customHeight="1" x14ac:dyDescent="0.15">
      <c r="A34" s="84" t="s">
        <v>2</v>
      </c>
      <c r="B34" s="80">
        <v>28</v>
      </c>
      <c r="C34" s="71">
        <v>9</v>
      </c>
      <c r="D34" s="71">
        <v>0.125</v>
      </c>
      <c r="E34" s="71">
        <v>4</v>
      </c>
      <c r="F34" s="71">
        <v>4</v>
      </c>
      <c r="G34" s="74" t="s">
        <v>39</v>
      </c>
      <c r="H34" s="71">
        <v>-3.1398352630000002</v>
      </c>
      <c r="I34" s="71">
        <v>3.45</v>
      </c>
      <c r="J34" s="71">
        <v>0.7</v>
      </c>
      <c r="K34" s="71">
        <v>-0.6</v>
      </c>
      <c r="L34" s="74" t="s">
        <v>262</v>
      </c>
      <c r="M34" s="87">
        <v>121</v>
      </c>
      <c r="N34" s="74" t="s">
        <v>78</v>
      </c>
      <c r="O34" s="74" t="s">
        <v>79</v>
      </c>
      <c r="P34" s="74" t="s">
        <v>44</v>
      </c>
      <c r="Q34" s="73" t="s">
        <v>80</v>
      </c>
      <c r="R34" s="74" t="s">
        <v>173</v>
      </c>
      <c r="S34" s="77">
        <v>-3.97562017</v>
      </c>
      <c r="T34" s="55">
        <f t="shared" si="1"/>
        <v>-0.23578490699999988</v>
      </c>
    </row>
    <row r="35" spans="1:20" ht="50" customHeight="1" x14ac:dyDescent="0.15">
      <c r="A35" s="84" t="s">
        <v>2</v>
      </c>
      <c r="B35" s="80">
        <v>30</v>
      </c>
      <c r="C35" s="71">
        <v>3</v>
      </c>
      <c r="D35" s="71">
        <v>0.25</v>
      </c>
      <c r="E35" s="71">
        <v>10</v>
      </c>
      <c r="F35" s="71">
        <v>1</v>
      </c>
      <c r="G35" s="74" t="s">
        <v>39</v>
      </c>
      <c r="H35" s="71">
        <v>-9.5005436939999992</v>
      </c>
      <c r="I35" s="71">
        <v>2.9</v>
      </c>
      <c r="J35" s="71">
        <v>0.3</v>
      </c>
      <c r="K35" s="71">
        <v>-1.1000000000000001</v>
      </c>
      <c r="L35" s="74" t="s">
        <v>258</v>
      </c>
      <c r="M35" s="87">
        <v>117</v>
      </c>
      <c r="N35" s="74" t="s">
        <v>78</v>
      </c>
      <c r="O35" s="74" t="s">
        <v>79</v>
      </c>
      <c r="P35" s="74" t="s">
        <v>44</v>
      </c>
      <c r="Q35" s="73" t="s">
        <v>80</v>
      </c>
      <c r="R35" s="74" t="s">
        <v>173</v>
      </c>
      <c r="S35" s="77">
        <v>-9.8362200719999997</v>
      </c>
      <c r="T35" s="55">
        <f t="shared" si="1"/>
        <v>0.76432362199999959</v>
      </c>
    </row>
    <row r="36" spans="1:20" ht="50" customHeight="1" x14ac:dyDescent="0.15">
      <c r="A36" s="84" t="s">
        <v>2</v>
      </c>
      <c r="B36" s="80">
        <v>30</v>
      </c>
      <c r="C36" s="71">
        <v>3</v>
      </c>
      <c r="D36" s="71">
        <v>0.25</v>
      </c>
      <c r="E36" s="71">
        <v>10</v>
      </c>
      <c r="F36" s="71">
        <v>3</v>
      </c>
      <c r="G36" s="74" t="s">
        <v>39</v>
      </c>
      <c r="H36" s="71">
        <v>-9.4597282889999992</v>
      </c>
      <c r="I36" s="71">
        <v>2.7</v>
      </c>
      <c r="J36" s="71">
        <v>0.5</v>
      </c>
      <c r="K36" s="71">
        <v>-1.2</v>
      </c>
      <c r="L36" s="74" t="s">
        <v>263</v>
      </c>
      <c r="M36" s="87">
        <v>117</v>
      </c>
      <c r="N36" s="74" t="s">
        <v>78</v>
      </c>
      <c r="O36" s="74" t="s">
        <v>79</v>
      </c>
      <c r="P36" s="74" t="s">
        <v>44</v>
      </c>
      <c r="Q36" s="73" t="s">
        <v>80</v>
      </c>
      <c r="R36" s="74" t="s">
        <v>173</v>
      </c>
      <c r="S36" s="77">
        <v>-9.8362200719999997</v>
      </c>
      <c r="T36" s="55">
        <f t="shared" si="1"/>
        <v>0.82350821699999943</v>
      </c>
    </row>
    <row r="37" spans="1:20" ht="50" customHeight="1" x14ac:dyDescent="0.15">
      <c r="A37" s="84" t="s">
        <v>2</v>
      </c>
      <c r="B37" s="80">
        <v>30</v>
      </c>
      <c r="C37" s="71">
        <v>3</v>
      </c>
      <c r="D37" s="71">
        <v>0.25</v>
      </c>
      <c r="E37" s="71">
        <v>10</v>
      </c>
      <c r="F37" s="71">
        <v>2</v>
      </c>
      <c r="G37" s="74" t="s">
        <v>39</v>
      </c>
      <c r="H37" s="71">
        <v>-9.3433556810000002</v>
      </c>
      <c r="I37" s="71">
        <v>2.65</v>
      </c>
      <c r="J37" s="71">
        <v>0.35</v>
      </c>
      <c r="K37" s="71">
        <v>-1.2</v>
      </c>
      <c r="L37" s="74" t="s">
        <v>263</v>
      </c>
      <c r="M37" s="87">
        <v>117</v>
      </c>
      <c r="N37" s="74" t="s">
        <v>78</v>
      </c>
      <c r="O37" s="74" t="s">
        <v>79</v>
      </c>
      <c r="P37" s="74" t="s">
        <v>44</v>
      </c>
      <c r="Q37" s="73" t="s">
        <v>80</v>
      </c>
      <c r="R37" s="74" t="s">
        <v>173</v>
      </c>
      <c r="S37" s="77">
        <v>-9.8362200719999997</v>
      </c>
      <c r="T37" s="55">
        <f t="shared" si="1"/>
        <v>0.7071356090000005</v>
      </c>
    </row>
    <row r="38" spans="1:20" ht="50" customHeight="1" x14ac:dyDescent="0.15">
      <c r="A38" s="84" t="s">
        <v>2</v>
      </c>
      <c r="B38" s="80">
        <v>30</v>
      </c>
      <c r="C38" s="71">
        <v>3</v>
      </c>
      <c r="D38" s="71">
        <v>0.25</v>
      </c>
      <c r="E38" s="71">
        <v>10</v>
      </c>
      <c r="F38" s="71">
        <v>4</v>
      </c>
      <c r="G38" s="74" t="s">
        <v>39</v>
      </c>
      <c r="H38" s="71">
        <v>-9.5929813300000006</v>
      </c>
      <c r="I38" s="71">
        <v>2.6</v>
      </c>
      <c r="J38" s="71">
        <v>0.2</v>
      </c>
      <c r="K38" s="71">
        <v>-1.2</v>
      </c>
      <c r="L38" s="74" t="s">
        <v>263</v>
      </c>
      <c r="M38" s="87">
        <v>117</v>
      </c>
      <c r="N38" s="74" t="s">
        <v>78</v>
      </c>
      <c r="O38" s="74" t="s">
        <v>79</v>
      </c>
      <c r="P38" s="74" t="s">
        <v>44</v>
      </c>
      <c r="Q38" s="73" t="s">
        <v>80</v>
      </c>
      <c r="R38" s="74" t="s">
        <v>173</v>
      </c>
      <c r="S38" s="77">
        <v>-9.8362200719999997</v>
      </c>
      <c r="T38" s="55">
        <f t="shared" si="1"/>
        <v>0.95676125800000089</v>
      </c>
    </row>
    <row r="39" spans="1:20" ht="50" customHeight="1" x14ac:dyDescent="0.15">
      <c r="A39" s="84" t="s">
        <v>2</v>
      </c>
      <c r="B39" s="80">
        <v>30</v>
      </c>
      <c r="C39" s="71">
        <v>8</v>
      </c>
      <c r="D39" s="71">
        <v>0.25</v>
      </c>
      <c r="E39" s="71">
        <v>10</v>
      </c>
      <c r="F39" s="71">
        <v>1</v>
      </c>
      <c r="G39" s="74" t="s">
        <v>39</v>
      </c>
      <c r="H39" s="71">
        <v>-5.2497904369999997</v>
      </c>
      <c r="I39" s="71">
        <v>2.9</v>
      </c>
      <c r="J39" s="71">
        <v>0.3</v>
      </c>
      <c r="K39" s="71">
        <v>-1.1000000000000001</v>
      </c>
      <c r="L39" s="74" t="s">
        <v>258</v>
      </c>
      <c r="M39" s="87">
        <v>117</v>
      </c>
      <c r="N39" s="74" t="s">
        <v>78</v>
      </c>
      <c r="O39" s="74" t="s">
        <v>79</v>
      </c>
      <c r="P39" s="74" t="s">
        <v>44</v>
      </c>
      <c r="Q39" s="73" t="s">
        <v>80</v>
      </c>
      <c r="R39" s="74" t="s">
        <v>173</v>
      </c>
      <c r="S39" s="77">
        <v>-5.8506295430000002</v>
      </c>
      <c r="T39" s="55">
        <f t="shared" si="1"/>
        <v>0.49916089399999963</v>
      </c>
    </row>
    <row r="40" spans="1:20" ht="50" customHeight="1" x14ac:dyDescent="0.15">
      <c r="A40" s="84" t="s">
        <v>2</v>
      </c>
      <c r="B40" s="80">
        <v>30</v>
      </c>
      <c r="C40" s="71">
        <v>8</v>
      </c>
      <c r="D40" s="71">
        <v>0.25</v>
      </c>
      <c r="E40" s="71">
        <v>10</v>
      </c>
      <c r="F40" s="71">
        <v>3</v>
      </c>
      <c r="G40" s="74" t="s">
        <v>39</v>
      </c>
      <c r="H40" s="71">
        <v>-4.7814849160000001</v>
      </c>
      <c r="I40" s="71">
        <v>2.7</v>
      </c>
      <c r="J40" s="71">
        <v>0.5</v>
      </c>
      <c r="K40" s="71">
        <v>-1.2</v>
      </c>
      <c r="L40" s="74" t="s">
        <v>263</v>
      </c>
      <c r="M40" s="87">
        <v>117</v>
      </c>
      <c r="N40" s="74" t="s">
        <v>78</v>
      </c>
      <c r="O40" s="74" t="s">
        <v>79</v>
      </c>
      <c r="P40" s="74" t="s">
        <v>44</v>
      </c>
      <c r="Q40" s="73" t="s">
        <v>80</v>
      </c>
      <c r="R40" s="74" t="s">
        <v>173</v>
      </c>
      <c r="S40" s="77">
        <v>-5.8506295430000002</v>
      </c>
      <c r="T40" s="55">
        <f t="shared" si="1"/>
        <v>0.13085537299999994</v>
      </c>
    </row>
    <row r="41" spans="1:20" ht="50" customHeight="1" x14ac:dyDescent="0.15">
      <c r="A41" s="84" t="s">
        <v>2</v>
      </c>
      <c r="B41" s="80">
        <v>30</v>
      </c>
      <c r="C41" s="71">
        <v>8</v>
      </c>
      <c r="D41" s="71">
        <v>0.25</v>
      </c>
      <c r="E41" s="71">
        <v>10</v>
      </c>
      <c r="F41" s="71">
        <v>2</v>
      </c>
      <c r="G41" s="74" t="s">
        <v>39</v>
      </c>
      <c r="H41" s="71">
        <v>-4.3421419959999996</v>
      </c>
      <c r="I41" s="71">
        <v>2.65</v>
      </c>
      <c r="J41" s="71">
        <v>0.35</v>
      </c>
      <c r="K41" s="71">
        <v>-1.2</v>
      </c>
      <c r="L41" s="74" t="s">
        <v>263</v>
      </c>
      <c r="M41" s="87">
        <v>117</v>
      </c>
      <c r="N41" s="74" t="s">
        <v>78</v>
      </c>
      <c r="O41" s="74" t="s">
        <v>79</v>
      </c>
      <c r="P41" s="74" t="s">
        <v>44</v>
      </c>
      <c r="Q41" s="73" t="s">
        <v>80</v>
      </c>
      <c r="R41" s="74" t="s">
        <v>173</v>
      </c>
      <c r="S41" s="77">
        <v>-5.8506295430000002</v>
      </c>
      <c r="T41" s="55">
        <f t="shared" si="1"/>
        <v>-0.30848754700000058</v>
      </c>
    </row>
    <row r="42" spans="1:20" ht="50" customHeight="1" x14ac:dyDescent="0.15">
      <c r="A42" s="84" t="s">
        <v>2</v>
      </c>
      <c r="B42" s="80">
        <v>30</v>
      </c>
      <c r="C42" s="71">
        <v>8</v>
      </c>
      <c r="D42" s="71">
        <v>0.25</v>
      </c>
      <c r="E42" s="71">
        <v>10</v>
      </c>
      <c r="F42" s="71">
        <v>4</v>
      </c>
      <c r="G42" s="74" t="s">
        <v>39</v>
      </c>
      <c r="H42" s="71">
        <v>-5.2661530819999998</v>
      </c>
      <c r="I42" s="71">
        <v>2.6</v>
      </c>
      <c r="J42" s="71">
        <v>0.2</v>
      </c>
      <c r="K42" s="71">
        <v>-1.2</v>
      </c>
      <c r="L42" s="74" t="s">
        <v>263</v>
      </c>
      <c r="M42" s="87">
        <v>117</v>
      </c>
      <c r="N42" s="74" t="s">
        <v>78</v>
      </c>
      <c r="O42" s="74" t="s">
        <v>79</v>
      </c>
      <c r="P42" s="74" t="s">
        <v>44</v>
      </c>
      <c r="Q42" s="73" t="s">
        <v>80</v>
      </c>
      <c r="R42" s="74" t="s">
        <v>173</v>
      </c>
      <c r="S42" s="77">
        <v>-5.8506295430000002</v>
      </c>
      <c r="T42" s="55">
        <f t="shared" si="1"/>
        <v>0.61552353899999956</v>
      </c>
    </row>
    <row r="43" spans="1:20" ht="20" customHeight="1" x14ac:dyDescent="0.15">
      <c r="A43" s="102"/>
      <c r="B43" s="113"/>
      <c r="C43" s="104"/>
      <c r="D43" s="105"/>
      <c r="E43" s="104"/>
      <c r="F43" s="104"/>
      <c r="G43" s="105"/>
      <c r="H43" s="105"/>
      <c r="I43" s="105"/>
      <c r="J43" s="105"/>
      <c r="K43" s="56"/>
      <c r="L43" s="105"/>
      <c r="M43" s="56"/>
      <c r="N43" s="56"/>
      <c r="O43" s="56"/>
      <c r="P43" s="56"/>
      <c r="Q43" s="56"/>
      <c r="R43" s="56"/>
      <c r="S43" s="53"/>
      <c r="T43" s="55">
        <f t="shared" si="1"/>
        <v>0</v>
      </c>
    </row>
    <row r="44" spans="1:20" ht="20" customHeight="1" x14ac:dyDescent="0.15">
      <c r="A44" s="102"/>
      <c r="B44" s="113"/>
      <c r="C44" s="104"/>
      <c r="D44" s="105"/>
      <c r="E44" s="104"/>
      <c r="F44" s="104"/>
      <c r="G44" s="105"/>
      <c r="H44" s="105"/>
      <c r="I44" s="105"/>
      <c r="J44" s="105"/>
      <c r="K44" s="56"/>
      <c r="L44" s="105"/>
      <c r="M44" s="56"/>
      <c r="N44" s="56"/>
      <c r="O44" s="56"/>
      <c r="P44" s="56"/>
      <c r="Q44" s="56"/>
      <c r="R44" s="56"/>
      <c r="S44" s="53"/>
      <c r="T44" s="55">
        <f t="shared" si="1"/>
        <v>0</v>
      </c>
    </row>
    <row r="45" spans="1:20" ht="20" customHeight="1" x14ac:dyDescent="0.15">
      <c r="A45" s="102"/>
      <c r="B45" s="113"/>
      <c r="C45" s="104"/>
      <c r="D45" s="105"/>
      <c r="E45" s="104"/>
      <c r="F45" s="104"/>
      <c r="G45" s="105"/>
      <c r="H45" s="105"/>
      <c r="I45" s="105"/>
      <c r="J45" s="105"/>
      <c r="K45" s="56"/>
      <c r="L45" s="105"/>
      <c r="M45" s="56"/>
      <c r="N45" s="56"/>
      <c r="O45" s="56"/>
      <c r="P45" s="56"/>
      <c r="Q45" s="56"/>
      <c r="R45" s="56"/>
      <c r="S45" s="53"/>
      <c r="T45" s="55">
        <f t="shared" si="1"/>
        <v>0</v>
      </c>
    </row>
    <row r="46" spans="1:20" ht="20" customHeight="1" x14ac:dyDescent="0.15">
      <c r="A46" s="102"/>
      <c r="B46" s="113"/>
      <c r="C46" s="104"/>
      <c r="D46" s="105"/>
      <c r="E46" s="104"/>
      <c r="F46" s="104"/>
      <c r="G46" s="105"/>
      <c r="H46" s="105"/>
      <c r="I46" s="105"/>
      <c r="J46" s="105"/>
      <c r="K46" s="56"/>
      <c r="L46" s="105"/>
      <c r="M46" s="56"/>
      <c r="N46" s="56"/>
      <c r="O46" s="56"/>
      <c r="P46" s="56"/>
      <c r="Q46" s="56"/>
      <c r="R46" s="56"/>
      <c r="S46" s="53"/>
      <c r="T46" s="55">
        <f t="shared" si="1"/>
        <v>0</v>
      </c>
    </row>
    <row r="47" spans="1:20" ht="20" customHeight="1" x14ac:dyDescent="0.15">
      <c r="A47" s="102"/>
      <c r="B47" s="113"/>
      <c r="C47" s="104"/>
      <c r="D47" s="105"/>
      <c r="E47" s="104"/>
      <c r="F47" s="104"/>
      <c r="G47" s="105"/>
      <c r="H47" s="105"/>
      <c r="I47" s="105"/>
      <c r="J47" s="105"/>
      <c r="K47" s="56"/>
      <c r="L47" s="105"/>
      <c r="M47" s="56"/>
      <c r="N47" s="56"/>
      <c r="O47" s="56"/>
      <c r="P47" s="56"/>
      <c r="Q47" s="56"/>
      <c r="R47" s="56"/>
      <c r="S47" s="53"/>
      <c r="T47" s="55">
        <f t="shared" ref="T47:T78" si="2">-K47+(S47-H47)</f>
        <v>0</v>
      </c>
    </row>
    <row r="48" spans="1:20" ht="20" customHeight="1" x14ac:dyDescent="0.15">
      <c r="A48" s="102"/>
      <c r="B48" s="113"/>
      <c r="C48" s="104"/>
      <c r="D48" s="105"/>
      <c r="E48" s="104"/>
      <c r="F48" s="104"/>
      <c r="G48" s="105"/>
      <c r="H48" s="105"/>
      <c r="I48" s="105"/>
      <c r="J48" s="105"/>
      <c r="K48" s="104"/>
      <c r="L48" s="105"/>
      <c r="M48" s="106"/>
      <c r="N48" s="105"/>
      <c r="O48" s="105"/>
      <c r="P48" s="105"/>
      <c r="Q48" s="105"/>
      <c r="R48" s="105"/>
      <c r="S48" s="53"/>
      <c r="T48" s="55">
        <f t="shared" si="2"/>
        <v>0</v>
      </c>
    </row>
    <row r="49" spans="1:20" ht="20" customHeight="1" x14ac:dyDescent="0.15">
      <c r="A49" s="102"/>
      <c r="B49" s="113"/>
      <c r="C49" s="104"/>
      <c r="D49" s="105"/>
      <c r="E49" s="104"/>
      <c r="F49" s="104"/>
      <c r="G49" s="105"/>
      <c r="H49" s="105"/>
      <c r="I49" s="105"/>
      <c r="J49" s="105"/>
      <c r="K49" s="56"/>
      <c r="L49" s="105"/>
      <c r="M49" s="56"/>
      <c r="N49" s="56"/>
      <c r="O49" s="56"/>
      <c r="P49" s="56"/>
      <c r="Q49" s="56"/>
      <c r="R49" s="56"/>
      <c r="S49" s="53"/>
      <c r="T49" s="55">
        <f t="shared" si="2"/>
        <v>0</v>
      </c>
    </row>
    <row r="50" spans="1:20" ht="20" customHeight="1" x14ac:dyDescent="0.15">
      <c r="A50" s="102"/>
      <c r="B50" s="113"/>
      <c r="C50" s="104"/>
      <c r="D50" s="105"/>
      <c r="E50" s="104"/>
      <c r="F50" s="104"/>
      <c r="G50" s="105"/>
      <c r="H50" s="105"/>
      <c r="I50" s="105"/>
      <c r="J50" s="105"/>
      <c r="K50" s="56"/>
      <c r="L50" s="105"/>
      <c r="M50" s="56"/>
      <c r="N50" s="56"/>
      <c r="O50" s="56"/>
      <c r="P50" s="56"/>
      <c r="Q50" s="56"/>
      <c r="R50" s="56"/>
      <c r="S50" s="53"/>
      <c r="T50" s="55">
        <f t="shared" si="2"/>
        <v>0</v>
      </c>
    </row>
    <row r="51" spans="1:20" ht="20" customHeight="1" x14ac:dyDescent="0.15">
      <c r="A51" s="102"/>
      <c r="B51" s="113"/>
      <c r="C51" s="104"/>
      <c r="D51" s="105"/>
      <c r="E51" s="104"/>
      <c r="F51" s="104"/>
      <c r="G51" s="105"/>
      <c r="H51" s="105"/>
      <c r="I51" s="105"/>
      <c r="J51" s="105"/>
      <c r="K51" s="56"/>
      <c r="L51" s="105"/>
      <c r="M51" s="56"/>
      <c r="N51" s="56"/>
      <c r="O51" s="56"/>
      <c r="P51" s="56"/>
      <c r="Q51" s="56"/>
      <c r="R51" s="56"/>
      <c r="S51" s="53"/>
      <c r="T51" s="55">
        <f t="shared" si="2"/>
        <v>0</v>
      </c>
    </row>
    <row r="52" spans="1:20" ht="20" customHeight="1" x14ac:dyDescent="0.15">
      <c r="A52" s="102"/>
      <c r="B52" s="113"/>
      <c r="C52" s="104"/>
      <c r="D52" s="105"/>
      <c r="E52" s="104"/>
      <c r="F52" s="104"/>
      <c r="G52" s="105"/>
      <c r="H52" s="105"/>
      <c r="I52" s="105"/>
      <c r="J52" s="105"/>
      <c r="K52" s="56"/>
      <c r="L52" s="105"/>
      <c r="M52" s="56"/>
      <c r="N52" s="56"/>
      <c r="O52" s="56"/>
      <c r="P52" s="56"/>
      <c r="Q52" s="56"/>
      <c r="R52" s="56"/>
      <c r="S52" s="53"/>
      <c r="T52" s="55">
        <f t="shared" si="2"/>
        <v>0</v>
      </c>
    </row>
    <row r="53" spans="1:20" ht="20" customHeight="1" x14ac:dyDescent="0.15">
      <c r="A53" s="102"/>
      <c r="B53" s="113"/>
      <c r="C53" s="104"/>
      <c r="D53" s="105"/>
      <c r="E53" s="104"/>
      <c r="F53" s="104"/>
      <c r="G53" s="105"/>
      <c r="H53" s="105"/>
      <c r="I53" s="105"/>
      <c r="J53" s="105"/>
      <c r="K53" s="56"/>
      <c r="L53" s="105"/>
      <c r="M53" s="56"/>
      <c r="N53" s="56"/>
      <c r="O53" s="56"/>
      <c r="P53" s="56"/>
      <c r="Q53" s="56"/>
      <c r="R53" s="56"/>
      <c r="S53" s="53"/>
      <c r="T53" s="55">
        <f t="shared" si="2"/>
        <v>0</v>
      </c>
    </row>
    <row r="54" spans="1:20" ht="20" customHeight="1" x14ac:dyDescent="0.15">
      <c r="A54" s="102"/>
      <c r="B54" s="113"/>
      <c r="C54" s="104"/>
      <c r="D54" s="105"/>
      <c r="E54" s="104"/>
      <c r="F54" s="104"/>
      <c r="G54" s="105"/>
      <c r="H54" s="105"/>
      <c r="I54" s="105"/>
      <c r="J54" s="105"/>
      <c r="K54" s="56"/>
      <c r="L54" s="105"/>
      <c r="M54" s="56"/>
      <c r="N54" s="56"/>
      <c r="O54" s="56"/>
      <c r="P54" s="56"/>
      <c r="Q54" s="56"/>
      <c r="R54" s="56"/>
      <c r="S54" s="53"/>
      <c r="T54" s="55">
        <f t="shared" si="2"/>
        <v>0</v>
      </c>
    </row>
    <row r="55" spans="1:20" ht="20" customHeight="1" x14ac:dyDescent="0.15">
      <c r="A55" s="102"/>
      <c r="B55" s="113"/>
      <c r="C55" s="104"/>
      <c r="D55" s="105"/>
      <c r="E55" s="104"/>
      <c r="F55" s="104"/>
      <c r="G55" s="105"/>
      <c r="H55" s="105"/>
      <c r="I55" s="105"/>
      <c r="J55" s="105"/>
      <c r="K55" s="56"/>
      <c r="L55" s="105"/>
      <c r="M55" s="56"/>
      <c r="N55" s="56"/>
      <c r="O55" s="56"/>
      <c r="P55" s="56"/>
      <c r="Q55" s="56"/>
      <c r="R55" s="56"/>
      <c r="S55" s="53"/>
      <c r="T55" s="55">
        <f t="shared" si="2"/>
        <v>0</v>
      </c>
    </row>
    <row r="56" spans="1:20" ht="20" customHeight="1" x14ac:dyDescent="0.15">
      <c r="A56" s="102"/>
      <c r="B56" s="113"/>
      <c r="C56" s="104"/>
      <c r="D56" s="105"/>
      <c r="E56" s="104"/>
      <c r="F56" s="104"/>
      <c r="G56" s="105"/>
      <c r="H56" s="105"/>
      <c r="I56" s="105"/>
      <c r="J56" s="105"/>
      <c r="K56" s="56"/>
      <c r="L56" s="105"/>
      <c r="M56" s="56"/>
      <c r="N56" s="56"/>
      <c r="O56" s="56"/>
      <c r="P56" s="56"/>
      <c r="Q56" s="56"/>
      <c r="R56" s="56"/>
      <c r="S56" s="53"/>
      <c r="T56" s="55">
        <f t="shared" si="2"/>
        <v>0</v>
      </c>
    </row>
    <row r="57" spans="1:20" ht="20" customHeight="1" x14ac:dyDescent="0.15">
      <c r="A57" s="102"/>
      <c r="B57" s="113"/>
      <c r="C57" s="104"/>
      <c r="D57" s="105"/>
      <c r="E57" s="104"/>
      <c r="F57" s="104"/>
      <c r="G57" s="105"/>
      <c r="H57" s="105"/>
      <c r="I57" s="105"/>
      <c r="J57" s="105"/>
      <c r="K57" s="56"/>
      <c r="L57" s="105"/>
      <c r="M57" s="56"/>
      <c r="N57" s="56"/>
      <c r="O57" s="56"/>
      <c r="P57" s="56"/>
      <c r="Q57" s="56"/>
      <c r="R57" s="56"/>
      <c r="S57" s="53"/>
      <c r="T57" s="55">
        <f t="shared" si="2"/>
        <v>0</v>
      </c>
    </row>
    <row r="58" spans="1:20" ht="20" customHeight="1" x14ac:dyDescent="0.15">
      <c r="A58" s="102"/>
      <c r="B58" s="113"/>
      <c r="C58" s="104"/>
      <c r="D58" s="105"/>
      <c r="E58" s="104"/>
      <c r="F58" s="104"/>
      <c r="G58" s="105"/>
      <c r="H58" s="105"/>
      <c r="I58" s="105"/>
      <c r="J58" s="105"/>
      <c r="K58" s="56"/>
      <c r="L58" s="105"/>
      <c r="M58" s="56"/>
      <c r="N58" s="56"/>
      <c r="O58" s="56"/>
      <c r="P58" s="56"/>
      <c r="Q58" s="56"/>
      <c r="R58" s="56"/>
      <c r="S58" s="53"/>
      <c r="T58" s="55">
        <f t="shared" si="2"/>
        <v>0</v>
      </c>
    </row>
    <row r="59" spans="1:20" ht="20" customHeight="1" x14ac:dyDescent="0.15">
      <c r="A59" s="102"/>
      <c r="B59" s="113"/>
      <c r="C59" s="104"/>
      <c r="D59" s="105"/>
      <c r="E59" s="104"/>
      <c r="F59" s="104"/>
      <c r="G59" s="105"/>
      <c r="H59" s="105"/>
      <c r="I59" s="105"/>
      <c r="J59" s="105"/>
      <c r="K59" s="56"/>
      <c r="L59" s="105"/>
      <c r="M59" s="56"/>
      <c r="N59" s="56"/>
      <c r="O59" s="56"/>
      <c r="P59" s="56"/>
      <c r="Q59" s="56"/>
      <c r="R59" s="56"/>
      <c r="S59" s="53"/>
      <c r="T59" s="55">
        <f t="shared" si="2"/>
        <v>0</v>
      </c>
    </row>
    <row r="60" spans="1:20" ht="20" customHeight="1" x14ac:dyDescent="0.15">
      <c r="A60" s="102"/>
      <c r="B60" s="113"/>
      <c r="C60" s="104"/>
      <c r="D60" s="105"/>
      <c r="E60" s="104"/>
      <c r="F60" s="104"/>
      <c r="G60" s="105"/>
      <c r="H60" s="105"/>
      <c r="I60" s="105"/>
      <c r="J60" s="105"/>
      <c r="K60" s="56"/>
      <c r="L60" s="105"/>
      <c r="M60" s="56"/>
      <c r="N60" s="56"/>
      <c r="O60" s="56"/>
      <c r="P60" s="56"/>
      <c r="Q60" s="56"/>
      <c r="R60" s="56"/>
      <c r="S60" s="53"/>
      <c r="T60" s="55">
        <f t="shared" si="2"/>
        <v>0</v>
      </c>
    </row>
    <row r="61" spans="1:20" ht="20" customHeight="1" x14ac:dyDescent="0.15">
      <c r="A61" s="102"/>
      <c r="B61" s="113"/>
      <c r="C61" s="104"/>
      <c r="D61" s="105"/>
      <c r="E61" s="104"/>
      <c r="F61" s="104"/>
      <c r="G61" s="105"/>
      <c r="H61" s="105"/>
      <c r="I61" s="105"/>
      <c r="J61" s="105"/>
      <c r="K61" s="56"/>
      <c r="L61" s="105"/>
      <c r="M61" s="56"/>
      <c r="N61" s="56"/>
      <c r="O61" s="56"/>
      <c r="P61" s="56"/>
      <c r="Q61" s="56"/>
      <c r="R61" s="56"/>
      <c r="S61" s="53"/>
      <c r="T61" s="55">
        <f t="shared" si="2"/>
        <v>0</v>
      </c>
    </row>
    <row r="62" spans="1:20" ht="20" customHeight="1" x14ac:dyDescent="0.15">
      <c r="A62" s="102"/>
      <c r="B62" s="113"/>
      <c r="C62" s="104"/>
      <c r="D62" s="105"/>
      <c r="E62" s="104"/>
      <c r="F62" s="104"/>
      <c r="G62" s="105"/>
      <c r="H62" s="105"/>
      <c r="I62" s="105"/>
      <c r="J62" s="105"/>
      <c r="K62" s="56"/>
      <c r="L62" s="105"/>
      <c r="M62" s="56"/>
      <c r="N62" s="56"/>
      <c r="O62" s="56"/>
      <c r="P62" s="56"/>
      <c r="Q62" s="56"/>
      <c r="R62" s="56"/>
      <c r="S62" s="53"/>
      <c r="T62" s="55">
        <f t="shared" si="2"/>
        <v>0</v>
      </c>
    </row>
    <row r="63" spans="1:20" ht="20" customHeight="1" x14ac:dyDescent="0.15">
      <c r="A63" s="102"/>
      <c r="B63" s="113"/>
      <c r="C63" s="104"/>
      <c r="D63" s="105"/>
      <c r="E63" s="104"/>
      <c r="F63" s="104"/>
      <c r="G63" s="105"/>
      <c r="H63" s="105"/>
      <c r="I63" s="105"/>
      <c r="J63" s="105"/>
      <c r="K63" s="56"/>
      <c r="L63" s="105"/>
      <c r="M63" s="56"/>
      <c r="N63" s="56"/>
      <c r="O63" s="56"/>
      <c r="P63" s="56"/>
      <c r="Q63" s="56"/>
      <c r="R63" s="56"/>
      <c r="S63" s="53"/>
      <c r="T63" s="55">
        <f t="shared" si="2"/>
        <v>0</v>
      </c>
    </row>
    <row r="64" spans="1:20" ht="20" customHeight="1" x14ac:dyDescent="0.15">
      <c r="A64" s="102"/>
      <c r="B64" s="113"/>
      <c r="C64" s="104"/>
      <c r="D64" s="105"/>
      <c r="E64" s="104"/>
      <c r="F64" s="104"/>
      <c r="G64" s="105"/>
      <c r="H64" s="105"/>
      <c r="I64" s="105"/>
      <c r="J64" s="105"/>
      <c r="K64" s="56"/>
      <c r="L64" s="105"/>
      <c r="M64" s="56"/>
      <c r="N64" s="56"/>
      <c r="O64" s="56"/>
      <c r="P64" s="56"/>
      <c r="Q64" s="56"/>
      <c r="R64" s="56"/>
      <c r="S64" s="53"/>
      <c r="T64" s="55">
        <f t="shared" si="2"/>
        <v>0</v>
      </c>
    </row>
    <row r="65" spans="1:20" ht="20" customHeight="1" x14ac:dyDescent="0.15">
      <c r="A65" s="102"/>
      <c r="B65" s="113"/>
      <c r="C65" s="104"/>
      <c r="D65" s="105"/>
      <c r="E65" s="104"/>
      <c r="F65" s="104"/>
      <c r="G65" s="105"/>
      <c r="H65" s="105"/>
      <c r="I65" s="105"/>
      <c r="J65" s="105"/>
      <c r="K65" s="56"/>
      <c r="L65" s="105"/>
      <c r="M65" s="56"/>
      <c r="N65" s="56"/>
      <c r="O65" s="56"/>
      <c r="P65" s="56"/>
      <c r="Q65" s="56"/>
      <c r="R65" s="56"/>
      <c r="S65" s="53"/>
      <c r="T65" s="55">
        <f t="shared" si="2"/>
        <v>0</v>
      </c>
    </row>
    <row r="66" spans="1:20" ht="20" customHeight="1" x14ac:dyDescent="0.15">
      <c r="A66" s="102"/>
      <c r="B66" s="113"/>
      <c r="C66" s="104"/>
      <c r="D66" s="105"/>
      <c r="E66" s="104"/>
      <c r="F66" s="104"/>
      <c r="G66" s="105"/>
      <c r="H66" s="105"/>
      <c r="I66" s="105"/>
      <c r="J66" s="105"/>
      <c r="K66" s="56"/>
      <c r="L66" s="105"/>
      <c r="M66" s="56"/>
      <c r="N66" s="56"/>
      <c r="O66" s="56"/>
      <c r="P66" s="56"/>
      <c r="Q66" s="56"/>
      <c r="R66" s="56"/>
      <c r="S66" s="53"/>
      <c r="T66" s="55">
        <f t="shared" si="2"/>
        <v>0</v>
      </c>
    </row>
    <row r="67" spans="1:20" ht="20" customHeight="1" x14ac:dyDescent="0.15">
      <c r="A67" s="102"/>
      <c r="B67" s="113"/>
      <c r="C67" s="104"/>
      <c r="D67" s="105"/>
      <c r="E67" s="104"/>
      <c r="F67" s="104"/>
      <c r="G67" s="105"/>
      <c r="H67" s="105"/>
      <c r="I67" s="105"/>
      <c r="J67" s="105"/>
      <c r="K67" s="56"/>
      <c r="L67" s="105"/>
      <c r="M67" s="56"/>
      <c r="N67" s="56"/>
      <c r="O67" s="56"/>
      <c r="P67" s="56"/>
      <c r="Q67" s="56"/>
      <c r="R67" s="56"/>
      <c r="S67" s="53"/>
      <c r="T67" s="55">
        <f t="shared" si="2"/>
        <v>0</v>
      </c>
    </row>
    <row r="68" spans="1:20" ht="20" customHeight="1" x14ac:dyDescent="0.15">
      <c r="A68" s="102"/>
      <c r="B68" s="113"/>
      <c r="C68" s="104"/>
      <c r="D68" s="105"/>
      <c r="E68" s="104"/>
      <c r="F68" s="104"/>
      <c r="G68" s="105"/>
      <c r="H68" s="105"/>
      <c r="I68" s="105"/>
      <c r="J68" s="105"/>
      <c r="K68" s="56"/>
      <c r="L68" s="105"/>
      <c r="M68" s="56"/>
      <c r="N68" s="56"/>
      <c r="O68" s="56"/>
      <c r="P68" s="56"/>
      <c r="Q68" s="56"/>
      <c r="R68" s="56"/>
      <c r="S68" s="53"/>
      <c r="T68" s="55">
        <f t="shared" si="2"/>
        <v>0</v>
      </c>
    </row>
    <row r="69" spans="1:20" ht="20" customHeight="1" x14ac:dyDescent="0.15">
      <c r="A69" s="102"/>
      <c r="B69" s="113"/>
      <c r="C69" s="104"/>
      <c r="D69" s="105"/>
      <c r="E69" s="104"/>
      <c r="F69" s="104"/>
      <c r="G69" s="105"/>
      <c r="H69" s="105"/>
      <c r="I69" s="105"/>
      <c r="J69" s="105"/>
      <c r="K69" s="56"/>
      <c r="L69" s="105"/>
      <c r="M69" s="56"/>
      <c r="N69" s="56"/>
      <c r="O69" s="56"/>
      <c r="P69" s="56"/>
      <c r="Q69" s="56"/>
      <c r="R69" s="56"/>
      <c r="S69" s="53"/>
      <c r="T69" s="55">
        <f t="shared" si="2"/>
        <v>0</v>
      </c>
    </row>
    <row r="70" spans="1:20" ht="20" customHeight="1" x14ac:dyDescent="0.15">
      <c r="A70" s="102"/>
      <c r="B70" s="113"/>
      <c r="C70" s="104"/>
      <c r="D70" s="105"/>
      <c r="E70" s="104"/>
      <c r="F70" s="104"/>
      <c r="G70" s="105"/>
      <c r="H70" s="105"/>
      <c r="I70" s="105"/>
      <c r="J70" s="105"/>
      <c r="K70" s="56"/>
      <c r="L70" s="105"/>
      <c r="M70" s="56"/>
      <c r="N70" s="56"/>
      <c r="O70" s="56"/>
      <c r="P70" s="56"/>
      <c r="Q70" s="56"/>
      <c r="R70" s="56"/>
      <c r="S70" s="53"/>
      <c r="T70" s="55">
        <f t="shared" si="2"/>
        <v>0</v>
      </c>
    </row>
    <row r="71" spans="1:20" ht="20" customHeight="1" x14ac:dyDescent="0.15">
      <c r="A71" s="102"/>
      <c r="B71" s="113"/>
      <c r="C71" s="104"/>
      <c r="D71" s="105"/>
      <c r="E71" s="104"/>
      <c r="F71" s="104"/>
      <c r="G71" s="105"/>
      <c r="H71" s="105"/>
      <c r="I71" s="105"/>
      <c r="J71" s="105"/>
      <c r="K71" s="56"/>
      <c r="L71" s="105"/>
      <c r="M71" s="56"/>
      <c r="N71" s="56"/>
      <c r="O71" s="56"/>
      <c r="P71" s="56"/>
      <c r="Q71" s="56"/>
      <c r="R71" s="56"/>
      <c r="S71" s="53"/>
      <c r="T71" s="55">
        <f t="shared" si="2"/>
        <v>0</v>
      </c>
    </row>
    <row r="72" spans="1:20" ht="20" customHeight="1" x14ac:dyDescent="0.15">
      <c r="A72" s="102"/>
      <c r="B72" s="113"/>
      <c r="C72" s="104"/>
      <c r="D72" s="105"/>
      <c r="E72" s="104"/>
      <c r="F72" s="104"/>
      <c r="G72" s="105"/>
      <c r="H72" s="105"/>
      <c r="I72" s="105"/>
      <c r="J72" s="105"/>
      <c r="K72" s="56"/>
      <c r="L72" s="105"/>
      <c r="M72" s="56"/>
      <c r="N72" s="56"/>
      <c r="O72" s="56"/>
      <c r="P72" s="56"/>
      <c r="Q72" s="56"/>
      <c r="R72" s="56"/>
      <c r="S72" s="53"/>
      <c r="T72" s="55">
        <f t="shared" si="2"/>
        <v>0</v>
      </c>
    </row>
    <row r="73" spans="1:20" ht="20" customHeight="1" x14ac:dyDescent="0.15">
      <c r="A73" s="102"/>
      <c r="B73" s="113"/>
      <c r="C73" s="104"/>
      <c r="D73" s="105"/>
      <c r="E73" s="104"/>
      <c r="F73" s="104"/>
      <c r="G73" s="105"/>
      <c r="H73" s="105"/>
      <c r="I73" s="105"/>
      <c r="J73" s="105"/>
      <c r="K73" s="56"/>
      <c r="L73" s="105"/>
      <c r="M73" s="56"/>
      <c r="N73" s="56"/>
      <c r="O73" s="56"/>
      <c r="P73" s="56"/>
      <c r="Q73" s="56"/>
      <c r="R73" s="56"/>
      <c r="S73" s="53"/>
      <c r="T73" s="55">
        <f t="shared" si="2"/>
        <v>0</v>
      </c>
    </row>
    <row r="74" spans="1:20" ht="20" customHeight="1" x14ac:dyDescent="0.15">
      <c r="A74" s="102"/>
      <c r="B74" s="113"/>
      <c r="C74" s="104"/>
      <c r="D74" s="105"/>
      <c r="E74" s="104"/>
      <c r="F74" s="104"/>
      <c r="G74" s="105"/>
      <c r="H74" s="105"/>
      <c r="I74" s="105"/>
      <c r="J74" s="105"/>
      <c r="K74" s="56"/>
      <c r="L74" s="105"/>
      <c r="M74" s="56"/>
      <c r="N74" s="56"/>
      <c r="O74" s="56"/>
      <c r="P74" s="56"/>
      <c r="Q74" s="56"/>
      <c r="R74" s="56"/>
      <c r="S74" s="53"/>
      <c r="T74" s="55">
        <f t="shared" si="2"/>
        <v>0</v>
      </c>
    </row>
    <row r="75" spans="1:20" ht="20" customHeight="1" x14ac:dyDescent="0.15">
      <c r="A75" s="102"/>
      <c r="B75" s="113"/>
      <c r="C75" s="104"/>
      <c r="D75" s="105"/>
      <c r="E75" s="104"/>
      <c r="F75" s="104"/>
      <c r="G75" s="105"/>
      <c r="H75" s="105"/>
      <c r="I75" s="105"/>
      <c r="J75" s="105"/>
      <c r="K75" s="56"/>
      <c r="L75" s="105"/>
      <c r="M75" s="56"/>
      <c r="N75" s="56"/>
      <c r="O75" s="56"/>
      <c r="P75" s="56"/>
      <c r="Q75" s="56"/>
      <c r="R75" s="56"/>
      <c r="S75" s="53"/>
      <c r="T75" s="55">
        <f t="shared" si="2"/>
        <v>0</v>
      </c>
    </row>
    <row r="76" spans="1:20" ht="20" customHeight="1" x14ac:dyDescent="0.15">
      <c r="A76" s="102"/>
      <c r="B76" s="113"/>
      <c r="C76" s="104"/>
      <c r="D76" s="105"/>
      <c r="E76" s="104"/>
      <c r="F76" s="104"/>
      <c r="G76" s="105"/>
      <c r="H76" s="105"/>
      <c r="I76" s="105"/>
      <c r="J76" s="105"/>
      <c r="K76" s="56"/>
      <c r="L76" s="105"/>
      <c r="M76" s="56"/>
      <c r="N76" s="56"/>
      <c r="O76" s="56"/>
      <c r="P76" s="56"/>
      <c r="Q76" s="56"/>
      <c r="R76" s="56"/>
      <c r="S76" s="53"/>
      <c r="T76" s="55">
        <f t="shared" si="2"/>
        <v>0</v>
      </c>
    </row>
    <row r="77" spans="1:20" ht="20" customHeight="1" x14ac:dyDescent="0.15">
      <c r="A77" s="102"/>
      <c r="B77" s="113"/>
      <c r="C77" s="104"/>
      <c r="D77" s="105"/>
      <c r="E77" s="104"/>
      <c r="F77" s="104"/>
      <c r="G77" s="105"/>
      <c r="H77" s="105"/>
      <c r="I77" s="105"/>
      <c r="J77" s="105"/>
      <c r="K77" s="56"/>
      <c r="L77" s="105"/>
      <c r="M77" s="56"/>
      <c r="N77" s="56"/>
      <c r="O77" s="56"/>
      <c r="P77" s="56"/>
      <c r="Q77" s="56"/>
      <c r="R77" s="56"/>
      <c r="S77" s="53"/>
      <c r="T77" s="55">
        <f t="shared" si="2"/>
        <v>0</v>
      </c>
    </row>
    <row r="78" spans="1:20" ht="20" customHeight="1" x14ac:dyDescent="0.15">
      <c r="A78" s="102"/>
      <c r="B78" s="113"/>
      <c r="C78" s="104"/>
      <c r="D78" s="105"/>
      <c r="E78" s="104"/>
      <c r="F78" s="104"/>
      <c r="G78" s="105"/>
      <c r="H78" s="105"/>
      <c r="I78" s="105"/>
      <c r="J78" s="105"/>
      <c r="K78" s="56"/>
      <c r="L78" s="105"/>
      <c r="M78" s="56"/>
      <c r="N78" s="56"/>
      <c r="O78" s="56"/>
      <c r="P78" s="56"/>
      <c r="Q78" s="56"/>
      <c r="R78" s="56"/>
      <c r="S78" s="53"/>
      <c r="T78" s="55">
        <f t="shared" si="2"/>
        <v>0</v>
      </c>
    </row>
    <row r="79" spans="1:20" ht="20" customHeight="1" x14ac:dyDescent="0.15">
      <c r="A79" s="102"/>
      <c r="B79" s="113"/>
      <c r="C79" s="104"/>
      <c r="D79" s="105"/>
      <c r="E79" s="104"/>
      <c r="F79" s="104"/>
      <c r="G79" s="105"/>
      <c r="H79" s="105"/>
      <c r="I79" s="105"/>
      <c r="J79" s="105"/>
      <c r="K79" s="56"/>
      <c r="L79" s="105"/>
      <c r="M79" s="56"/>
      <c r="N79" s="56"/>
      <c r="O79" s="56"/>
      <c r="P79" s="56"/>
      <c r="Q79" s="56"/>
      <c r="R79" s="56"/>
      <c r="S79" s="53"/>
      <c r="T79" s="55">
        <f t="shared" ref="T79:T82" si="3">-K79+(S79-H79)</f>
        <v>0</v>
      </c>
    </row>
    <row r="80" spans="1:20" ht="20" customHeight="1" x14ac:dyDescent="0.15">
      <c r="A80" s="102"/>
      <c r="B80" s="113"/>
      <c r="C80" s="104"/>
      <c r="D80" s="105"/>
      <c r="E80" s="104"/>
      <c r="F80" s="104"/>
      <c r="G80" s="105"/>
      <c r="H80" s="105"/>
      <c r="I80" s="105"/>
      <c r="J80" s="105"/>
      <c r="K80" s="56"/>
      <c r="L80" s="105"/>
      <c r="M80" s="56"/>
      <c r="N80" s="56"/>
      <c r="O80" s="56"/>
      <c r="P80" s="56"/>
      <c r="Q80" s="56"/>
      <c r="R80" s="56"/>
      <c r="S80" s="53"/>
      <c r="T80" s="55">
        <f t="shared" si="3"/>
        <v>0</v>
      </c>
    </row>
    <row r="81" spans="1:20" ht="20" customHeight="1" x14ac:dyDescent="0.15">
      <c r="A81" s="102"/>
      <c r="B81" s="113"/>
      <c r="C81" s="104"/>
      <c r="D81" s="105"/>
      <c r="E81" s="104"/>
      <c r="F81" s="104"/>
      <c r="G81" s="105"/>
      <c r="H81" s="105"/>
      <c r="I81" s="105"/>
      <c r="J81" s="105"/>
      <c r="K81" s="56"/>
      <c r="L81" s="105"/>
      <c r="M81" s="56"/>
      <c r="N81" s="56"/>
      <c r="O81" s="56"/>
      <c r="P81" s="56"/>
      <c r="Q81" s="56"/>
      <c r="R81" s="56"/>
      <c r="S81" s="53"/>
      <c r="T81" s="55">
        <f t="shared" si="3"/>
        <v>0</v>
      </c>
    </row>
    <row r="82" spans="1:20" ht="20" customHeight="1" x14ac:dyDescent="0.15">
      <c r="A82" s="102"/>
      <c r="B82" s="113"/>
      <c r="C82" s="104"/>
      <c r="D82" s="105"/>
      <c r="E82" s="104"/>
      <c r="F82" s="104"/>
      <c r="G82" s="105"/>
      <c r="H82" s="105"/>
      <c r="I82" s="105"/>
      <c r="J82" s="105"/>
      <c r="K82" s="56"/>
      <c r="L82" s="105"/>
      <c r="M82" s="56"/>
      <c r="N82" s="56"/>
      <c r="O82" s="56"/>
      <c r="P82" s="56"/>
      <c r="Q82" s="56"/>
      <c r="R82" s="56"/>
      <c r="S82" s="53"/>
      <c r="T82" s="55">
        <f t="shared" si="3"/>
        <v>0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5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1" width="16.33203125" style="1" customWidth="1"/>
    <col min="12" max="12" width="54.83203125" style="1" customWidth="1"/>
    <col min="13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33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63" customHeight="1" x14ac:dyDescent="0.15">
      <c r="A3" s="81" t="s">
        <v>2</v>
      </c>
      <c r="B3" s="78">
        <v>6</v>
      </c>
      <c r="C3" s="64">
        <v>1</v>
      </c>
      <c r="D3" s="64">
        <v>0.25</v>
      </c>
      <c r="E3" s="64">
        <v>2</v>
      </c>
      <c r="F3" s="64">
        <v>1</v>
      </c>
      <c r="G3" s="67" t="s">
        <v>39</v>
      </c>
      <c r="H3" s="64">
        <v>-5.9133419290000004</v>
      </c>
      <c r="I3" s="64">
        <v>2.9</v>
      </c>
      <c r="J3" s="64">
        <v>0.5</v>
      </c>
      <c r="K3" s="64">
        <v>-1</v>
      </c>
      <c r="L3" s="67" t="s">
        <v>264</v>
      </c>
      <c r="M3" s="101">
        <v>49</v>
      </c>
      <c r="N3" s="67" t="s">
        <v>78</v>
      </c>
      <c r="O3" s="67" t="s">
        <v>79</v>
      </c>
      <c r="P3" s="67" t="s">
        <v>44</v>
      </c>
      <c r="Q3" s="66" t="s">
        <v>80</v>
      </c>
      <c r="R3" s="67" t="s">
        <v>173</v>
      </c>
      <c r="S3" s="79">
        <v>-6.3284047000000001</v>
      </c>
      <c r="T3" s="46">
        <f t="shared" ref="T3:T13" si="0">-K3+(S3-H3)</f>
        <v>0.58493722900000034</v>
      </c>
    </row>
    <row r="4" spans="1:20" ht="63" customHeight="1" x14ac:dyDescent="0.15">
      <c r="A4" s="84" t="s">
        <v>2</v>
      </c>
      <c r="B4" s="80">
        <v>6</v>
      </c>
      <c r="C4" s="71">
        <v>1</v>
      </c>
      <c r="D4" s="71">
        <v>0.25</v>
      </c>
      <c r="E4" s="71">
        <v>2</v>
      </c>
      <c r="F4" s="71">
        <v>3</v>
      </c>
      <c r="G4" s="74" t="s">
        <v>39</v>
      </c>
      <c r="H4" s="71">
        <v>-5.8431914689999997</v>
      </c>
      <c r="I4" s="71">
        <v>2.75</v>
      </c>
      <c r="J4" s="71">
        <v>0.75</v>
      </c>
      <c r="K4" s="71">
        <v>-1.2</v>
      </c>
      <c r="L4" s="74" t="s">
        <v>265</v>
      </c>
      <c r="M4" s="87">
        <v>49</v>
      </c>
      <c r="N4" s="74" t="s">
        <v>78</v>
      </c>
      <c r="O4" s="74" t="s">
        <v>79</v>
      </c>
      <c r="P4" s="74" t="s">
        <v>44</v>
      </c>
      <c r="Q4" s="73" t="s">
        <v>80</v>
      </c>
      <c r="R4" s="74" t="s">
        <v>173</v>
      </c>
      <c r="S4" s="76">
        <v>-6.3284047000000001</v>
      </c>
      <c r="T4" s="55">
        <f t="shared" si="0"/>
        <v>0.7147867689999996</v>
      </c>
    </row>
    <row r="5" spans="1:20" ht="63" customHeight="1" x14ac:dyDescent="0.15">
      <c r="A5" s="84" t="s">
        <v>2</v>
      </c>
      <c r="B5" s="80">
        <v>6</v>
      </c>
      <c r="C5" s="71">
        <v>1</v>
      </c>
      <c r="D5" s="71">
        <v>0.25</v>
      </c>
      <c r="E5" s="71">
        <v>2</v>
      </c>
      <c r="F5" s="71">
        <v>2</v>
      </c>
      <c r="G5" s="74" t="s">
        <v>39</v>
      </c>
      <c r="H5" s="71">
        <v>-5.7541276720000001</v>
      </c>
      <c r="I5" s="71">
        <v>2.65</v>
      </c>
      <c r="J5" s="71">
        <v>0.55000000000000004</v>
      </c>
      <c r="K5" s="71">
        <v>-1.2</v>
      </c>
      <c r="L5" s="74" t="s">
        <v>265</v>
      </c>
      <c r="M5" s="87">
        <v>49</v>
      </c>
      <c r="N5" s="74" t="s">
        <v>78</v>
      </c>
      <c r="O5" s="74" t="s">
        <v>79</v>
      </c>
      <c r="P5" s="74" t="s">
        <v>44</v>
      </c>
      <c r="Q5" s="73" t="s">
        <v>80</v>
      </c>
      <c r="R5" s="74" t="s">
        <v>173</v>
      </c>
      <c r="S5" s="76">
        <v>-6.3284047000000001</v>
      </c>
      <c r="T5" s="55">
        <f t="shared" si="0"/>
        <v>0.62572297199999993</v>
      </c>
    </row>
    <row r="6" spans="1:20" ht="63" customHeight="1" x14ac:dyDescent="0.15">
      <c r="A6" s="84" t="s">
        <v>2</v>
      </c>
      <c r="B6" s="80">
        <v>6</v>
      </c>
      <c r="C6" s="71">
        <v>1</v>
      </c>
      <c r="D6" s="71">
        <v>0.25</v>
      </c>
      <c r="E6" s="71">
        <v>2</v>
      </c>
      <c r="F6" s="71">
        <v>4</v>
      </c>
      <c r="G6" s="74" t="s">
        <v>39</v>
      </c>
      <c r="H6" s="71">
        <v>-5.9050720730000004</v>
      </c>
      <c r="I6" s="71">
        <v>2.6</v>
      </c>
      <c r="J6" s="71">
        <v>0.3</v>
      </c>
      <c r="K6" s="71">
        <v>-1.1000000000000001</v>
      </c>
      <c r="L6" s="74" t="s">
        <v>266</v>
      </c>
      <c r="M6" s="87">
        <v>49</v>
      </c>
      <c r="N6" s="74" t="s">
        <v>78</v>
      </c>
      <c r="O6" s="74" t="s">
        <v>79</v>
      </c>
      <c r="P6" s="74" t="s">
        <v>44</v>
      </c>
      <c r="Q6" s="73" t="s">
        <v>80</v>
      </c>
      <c r="R6" s="74" t="s">
        <v>173</v>
      </c>
      <c r="S6" s="76">
        <v>-6.3284047000000001</v>
      </c>
      <c r="T6" s="55">
        <f t="shared" si="0"/>
        <v>0.67666737300000035</v>
      </c>
    </row>
    <row r="7" spans="1:20" ht="63" customHeight="1" x14ac:dyDescent="0.15">
      <c r="A7" s="84" t="s">
        <v>2</v>
      </c>
      <c r="B7" s="80">
        <v>6</v>
      </c>
      <c r="C7" s="71">
        <v>3</v>
      </c>
      <c r="D7" s="71">
        <v>0.25</v>
      </c>
      <c r="E7" s="71">
        <v>2</v>
      </c>
      <c r="F7" s="71">
        <v>1</v>
      </c>
      <c r="G7" s="74" t="s">
        <v>39</v>
      </c>
      <c r="H7" s="71">
        <v>-4.0850884089999999</v>
      </c>
      <c r="I7" s="71">
        <v>2.9</v>
      </c>
      <c r="J7" s="71">
        <v>0.5</v>
      </c>
      <c r="K7" s="71">
        <v>-1</v>
      </c>
      <c r="L7" s="74" t="s">
        <v>264</v>
      </c>
      <c r="M7" s="87">
        <v>49</v>
      </c>
      <c r="N7" s="74" t="s">
        <v>78</v>
      </c>
      <c r="O7" s="74" t="s">
        <v>79</v>
      </c>
      <c r="P7" s="74" t="s">
        <v>44</v>
      </c>
      <c r="Q7" s="73" t="s">
        <v>80</v>
      </c>
      <c r="R7" s="74" t="s">
        <v>173</v>
      </c>
      <c r="S7" s="76">
        <v>-4.5074649349999998</v>
      </c>
      <c r="T7" s="55">
        <f t="shared" si="0"/>
        <v>0.57762347400000014</v>
      </c>
    </row>
    <row r="8" spans="1:20" ht="63" customHeight="1" x14ac:dyDescent="0.15">
      <c r="A8" s="84" t="s">
        <v>2</v>
      </c>
      <c r="B8" s="80">
        <v>6</v>
      </c>
      <c r="C8" s="71">
        <v>3</v>
      </c>
      <c r="D8" s="71">
        <v>0.25</v>
      </c>
      <c r="E8" s="71">
        <v>2</v>
      </c>
      <c r="F8" s="71">
        <v>3</v>
      </c>
      <c r="G8" s="74" t="s">
        <v>39</v>
      </c>
      <c r="H8" s="71">
        <v>-3.9560860170000001</v>
      </c>
      <c r="I8" s="71">
        <v>2.75</v>
      </c>
      <c r="J8" s="71">
        <v>0.75</v>
      </c>
      <c r="K8" s="71">
        <v>-1.2</v>
      </c>
      <c r="L8" s="74" t="s">
        <v>265</v>
      </c>
      <c r="M8" s="87">
        <v>49</v>
      </c>
      <c r="N8" s="74" t="s">
        <v>78</v>
      </c>
      <c r="O8" s="74" t="s">
        <v>79</v>
      </c>
      <c r="P8" s="74" t="s">
        <v>44</v>
      </c>
      <c r="Q8" s="73" t="s">
        <v>80</v>
      </c>
      <c r="R8" s="74" t="s">
        <v>173</v>
      </c>
      <c r="S8" s="76">
        <v>-4.5074649349999998</v>
      </c>
      <c r="T8" s="55">
        <f t="shared" si="0"/>
        <v>0.64862108200000024</v>
      </c>
    </row>
    <row r="9" spans="1:20" ht="63" customHeight="1" x14ac:dyDescent="0.15">
      <c r="A9" s="84" t="s">
        <v>2</v>
      </c>
      <c r="B9" s="80">
        <v>6</v>
      </c>
      <c r="C9" s="71">
        <v>3</v>
      </c>
      <c r="D9" s="71">
        <v>0.25</v>
      </c>
      <c r="E9" s="71">
        <v>2</v>
      </c>
      <c r="F9" s="71">
        <v>2</v>
      </c>
      <c r="G9" s="74" t="s">
        <v>39</v>
      </c>
      <c r="H9" s="71">
        <v>-3.8395135300000001</v>
      </c>
      <c r="I9" s="71">
        <v>2.65</v>
      </c>
      <c r="J9" s="71">
        <v>0.55000000000000004</v>
      </c>
      <c r="K9" s="71">
        <v>-1.2</v>
      </c>
      <c r="L9" s="74" t="s">
        <v>265</v>
      </c>
      <c r="M9" s="87">
        <v>49</v>
      </c>
      <c r="N9" s="74" t="s">
        <v>78</v>
      </c>
      <c r="O9" s="74" t="s">
        <v>79</v>
      </c>
      <c r="P9" s="74" t="s">
        <v>44</v>
      </c>
      <c r="Q9" s="73" t="s">
        <v>80</v>
      </c>
      <c r="R9" s="74" t="s">
        <v>173</v>
      </c>
      <c r="S9" s="76">
        <v>-4.5074649349999998</v>
      </c>
      <c r="T9" s="55">
        <f t="shared" si="0"/>
        <v>0.53204859500000024</v>
      </c>
    </row>
    <row r="10" spans="1:20" ht="63" customHeight="1" x14ac:dyDescent="0.15">
      <c r="A10" s="84" t="s">
        <v>2</v>
      </c>
      <c r="B10" s="80">
        <v>6</v>
      </c>
      <c r="C10" s="71">
        <v>3</v>
      </c>
      <c r="D10" s="71">
        <v>0.25</v>
      </c>
      <c r="E10" s="71">
        <v>2</v>
      </c>
      <c r="F10" s="71">
        <v>4</v>
      </c>
      <c r="G10" s="74" t="s">
        <v>39</v>
      </c>
      <c r="H10" s="71">
        <v>-4.0810084150000003</v>
      </c>
      <c r="I10" s="71">
        <v>2.6</v>
      </c>
      <c r="J10" s="71">
        <v>0.3</v>
      </c>
      <c r="K10" s="71">
        <v>-1.1000000000000001</v>
      </c>
      <c r="L10" s="74" t="s">
        <v>267</v>
      </c>
      <c r="M10" s="87">
        <v>49</v>
      </c>
      <c r="N10" s="74" t="s">
        <v>78</v>
      </c>
      <c r="O10" s="74" t="s">
        <v>79</v>
      </c>
      <c r="P10" s="74" t="s">
        <v>44</v>
      </c>
      <c r="Q10" s="73" t="s">
        <v>80</v>
      </c>
      <c r="R10" s="74" t="s">
        <v>173</v>
      </c>
      <c r="S10" s="76">
        <v>-4.5074649349999998</v>
      </c>
      <c r="T10" s="55">
        <f t="shared" si="0"/>
        <v>0.67354348000000064</v>
      </c>
    </row>
    <row r="11" spans="1:20" ht="63" customHeight="1" x14ac:dyDescent="0.15">
      <c r="A11" s="84" t="s">
        <v>2</v>
      </c>
      <c r="B11" s="80">
        <v>6</v>
      </c>
      <c r="C11" s="71">
        <v>8</v>
      </c>
      <c r="D11" s="71">
        <v>0.25</v>
      </c>
      <c r="E11" s="71">
        <v>2</v>
      </c>
      <c r="F11" s="71">
        <v>1</v>
      </c>
      <c r="G11" s="74" t="s">
        <v>39</v>
      </c>
      <c r="H11" s="71">
        <v>0.50992749199999998</v>
      </c>
      <c r="I11" s="71">
        <v>2.9</v>
      </c>
      <c r="J11" s="71">
        <v>0.5</v>
      </c>
      <c r="K11" s="71">
        <v>-1</v>
      </c>
      <c r="L11" s="74" t="s">
        <v>264</v>
      </c>
      <c r="M11" s="87">
        <v>49</v>
      </c>
      <c r="N11" s="74" t="s">
        <v>78</v>
      </c>
      <c r="O11" s="74" t="s">
        <v>79</v>
      </c>
      <c r="P11" s="74" t="s">
        <v>44</v>
      </c>
      <c r="Q11" s="73" t="s">
        <v>80</v>
      </c>
      <c r="R11" s="74" t="s">
        <v>173</v>
      </c>
      <c r="S11" s="76">
        <v>-0.34649908699999998</v>
      </c>
      <c r="T11" s="55">
        <f t="shared" si="0"/>
        <v>0.14357342100000003</v>
      </c>
    </row>
    <row r="12" spans="1:20" ht="63" customHeight="1" x14ac:dyDescent="0.15">
      <c r="A12" s="84" t="s">
        <v>2</v>
      </c>
      <c r="B12" s="80">
        <v>6</v>
      </c>
      <c r="C12" s="71">
        <v>8</v>
      </c>
      <c r="D12" s="71">
        <v>0.25</v>
      </c>
      <c r="E12" s="71">
        <v>2</v>
      </c>
      <c r="F12" s="71">
        <v>3</v>
      </c>
      <c r="G12" s="74" t="s">
        <v>39</v>
      </c>
      <c r="H12" s="71">
        <v>0.86723241699999998</v>
      </c>
      <c r="I12" s="71">
        <v>2.75</v>
      </c>
      <c r="J12" s="71">
        <v>0.75</v>
      </c>
      <c r="K12" s="71">
        <v>-1.2</v>
      </c>
      <c r="L12" s="74" t="s">
        <v>265</v>
      </c>
      <c r="M12" s="87">
        <v>49</v>
      </c>
      <c r="N12" s="74" t="s">
        <v>78</v>
      </c>
      <c r="O12" s="74" t="s">
        <v>79</v>
      </c>
      <c r="P12" s="74" t="s">
        <v>44</v>
      </c>
      <c r="Q12" s="73" t="s">
        <v>80</v>
      </c>
      <c r="R12" s="74" t="s">
        <v>173</v>
      </c>
      <c r="S12" s="76">
        <v>-0.34649908699999998</v>
      </c>
      <c r="T12" s="55">
        <f t="shared" si="0"/>
        <v>-1.3731504000000117E-2</v>
      </c>
    </row>
    <row r="13" spans="1:20" ht="63" customHeight="1" x14ac:dyDescent="0.15">
      <c r="A13" s="84" t="s">
        <v>2</v>
      </c>
      <c r="B13" s="80">
        <v>6</v>
      </c>
      <c r="C13" s="71">
        <v>8</v>
      </c>
      <c r="D13" s="71">
        <v>0.25</v>
      </c>
      <c r="E13" s="71">
        <v>2</v>
      </c>
      <c r="F13" s="71">
        <v>2</v>
      </c>
      <c r="G13" s="74" t="s">
        <v>39</v>
      </c>
      <c r="H13" s="71">
        <v>1.1736674300000001</v>
      </c>
      <c r="I13" s="71">
        <v>2.65</v>
      </c>
      <c r="J13" s="71">
        <v>0.55000000000000004</v>
      </c>
      <c r="K13" s="71">
        <v>-1.2</v>
      </c>
      <c r="L13" s="74" t="s">
        <v>265</v>
      </c>
      <c r="M13" s="87">
        <v>49</v>
      </c>
      <c r="N13" s="74" t="s">
        <v>78</v>
      </c>
      <c r="O13" s="74" t="s">
        <v>79</v>
      </c>
      <c r="P13" s="74" t="s">
        <v>44</v>
      </c>
      <c r="Q13" s="73" t="s">
        <v>80</v>
      </c>
      <c r="R13" s="74" t="s">
        <v>173</v>
      </c>
      <c r="S13" s="76">
        <v>-0.34649908699999998</v>
      </c>
      <c r="T13" s="55">
        <f t="shared" si="0"/>
        <v>-0.32016651700000009</v>
      </c>
    </row>
    <row r="14" spans="1:20" ht="63" customHeight="1" x14ac:dyDescent="0.15">
      <c r="A14" s="84" t="s">
        <v>2</v>
      </c>
      <c r="B14" s="80">
        <v>6</v>
      </c>
      <c r="C14" s="71">
        <v>8</v>
      </c>
      <c r="D14" s="71">
        <v>0.25</v>
      </c>
      <c r="E14" s="71">
        <v>2</v>
      </c>
      <c r="F14" s="71">
        <v>4</v>
      </c>
      <c r="G14" s="74" t="s">
        <v>39</v>
      </c>
      <c r="H14" s="71">
        <v>0.50289235799999998</v>
      </c>
      <c r="I14" s="71">
        <v>2.6</v>
      </c>
      <c r="J14" s="71">
        <v>0.3</v>
      </c>
      <c r="K14" s="71">
        <v>-1.1000000000000001</v>
      </c>
      <c r="L14" s="74" t="s">
        <v>266</v>
      </c>
      <c r="M14" s="87">
        <v>49</v>
      </c>
      <c r="N14" s="74" t="s">
        <v>78</v>
      </c>
      <c r="O14" s="74" t="s">
        <v>79</v>
      </c>
      <c r="P14" s="74" t="s">
        <v>44</v>
      </c>
      <c r="Q14" s="73" t="s">
        <v>80</v>
      </c>
      <c r="R14" s="74" t="s">
        <v>173</v>
      </c>
      <c r="S14" s="77">
        <v>-0.34649908699999998</v>
      </c>
      <c r="T14" s="55">
        <f>-K14+(S15-H14)</f>
        <v>-5.9492955859999999</v>
      </c>
    </row>
    <row r="15" spans="1:20" ht="63" customHeight="1" x14ac:dyDescent="0.15">
      <c r="A15" s="84" t="s">
        <v>2</v>
      </c>
      <c r="B15" s="80">
        <v>10</v>
      </c>
      <c r="C15" s="71">
        <v>2</v>
      </c>
      <c r="D15" s="71">
        <v>0.375</v>
      </c>
      <c r="E15" s="71">
        <v>6</v>
      </c>
      <c r="F15" s="71">
        <v>1</v>
      </c>
      <c r="G15" s="74" t="s">
        <v>39</v>
      </c>
      <c r="H15" s="71">
        <v>-5.9399671119999997</v>
      </c>
      <c r="I15" s="71">
        <v>3.55</v>
      </c>
      <c r="J15" s="71">
        <v>0.8</v>
      </c>
      <c r="K15" s="71">
        <v>-0.7</v>
      </c>
      <c r="L15" s="74" t="s">
        <v>268</v>
      </c>
      <c r="M15" s="87">
        <v>45</v>
      </c>
      <c r="N15" s="74" t="s">
        <v>78</v>
      </c>
      <c r="O15" s="74" t="s">
        <v>79</v>
      </c>
      <c r="P15" s="74" t="s">
        <v>44</v>
      </c>
      <c r="Q15" s="73" t="s">
        <v>80</v>
      </c>
      <c r="R15" s="74" t="s">
        <v>173</v>
      </c>
      <c r="S15" s="76">
        <v>-6.546403228</v>
      </c>
      <c r="T15" s="55">
        <f t="shared" ref="T15:T50" si="1">-K15+(S15-H15)</f>
        <v>9.3563883999999709E-2</v>
      </c>
    </row>
    <row r="16" spans="1:20" ht="63" customHeight="1" x14ac:dyDescent="0.15">
      <c r="A16" s="84" t="s">
        <v>2</v>
      </c>
      <c r="B16" s="80">
        <v>10</v>
      </c>
      <c r="C16" s="71">
        <v>2</v>
      </c>
      <c r="D16" s="71">
        <v>0.375</v>
      </c>
      <c r="E16" s="71">
        <v>6</v>
      </c>
      <c r="F16" s="71">
        <v>3</v>
      </c>
      <c r="G16" s="74" t="s">
        <v>39</v>
      </c>
      <c r="H16" s="71">
        <v>-6.1186510700000003</v>
      </c>
      <c r="I16" s="71">
        <v>1.95</v>
      </c>
      <c r="J16" s="71">
        <v>0.15</v>
      </c>
      <c r="K16" s="71">
        <v>-1.3</v>
      </c>
      <c r="L16" s="74" t="s">
        <v>266</v>
      </c>
      <c r="M16" s="87">
        <v>45</v>
      </c>
      <c r="N16" s="74" t="s">
        <v>78</v>
      </c>
      <c r="O16" s="74" t="s">
        <v>79</v>
      </c>
      <c r="P16" s="74" t="s">
        <v>44</v>
      </c>
      <c r="Q16" s="73" t="s">
        <v>80</v>
      </c>
      <c r="R16" s="74" t="s">
        <v>173</v>
      </c>
      <c r="S16" s="76">
        <v>-6.546403228</v>
      </c>
      <c r="T16" s="55">
        <f t="shared" si="1"/>
        <v>0.87224784200000038</v>
      </c>
    </row>
    <row r="17" spans="1:20" ht="63" customHeight="1" x14ac:dyDescent="0.15">
      <c r="A17" s="84" t="s">
        <v>2</v>
      </c>
      <c r="B17" s="80">
        <v>10</v>
      </c>
      <c r="C17" s="71">
        <v>2</v>
      </c>
      <c r="D17" s="71">
        <v>0.375</v>
      </c>
      <c r="E17" s="71">
        <v>6</v>
      </c>
      <c r="F17" s="71">
        <v>2</v>
      </c>
      <c r="G17" s="74" t="s">
        <v>39</v>
      </c>
      <c r="H17" s="71">
        <v>-6.1098219770000002</v>
      </c>
      <c r="I17" s="71">
        <v>2.0499999999999998</v>
      </c>
      <c r="J17" s="71">
        <v>0.15</v>
      </c>
      <c r="K17" s="71">
        <v>-1.3</v>
      </c>
      <c r="L17" s="74" t="s">
        <v>266</v>
      </c>
      <c r="M17" s="87">
        <v>45</v>
      </c>
      <c r="N17" s="74" t="s">
        <v>78</v>
      </c>
      <c r="O17" s="74" t="s">
        <v>79</v>
      </c>
      <c r="P17" s="74" t="s">
        <v>44</v>
      </c>
      <c r="Q17" s="73" t="s">
        <v>80</v>
      </c>
      <c r="R17" s="74" t="s">
        <v>173</v>
      </c>
      <c r="S17" s="75">
        <v>-6.546403228</v>
      </c>
      <c r="T17" s="55">
        <f t="shared" si="1"/>
        <v>0.86341874900000026</v>
      </c>
    </row>
    <row r="18" spans="1:20" ht="63" customHeight="1" x14ac:dyDescent="0.15">
      <c r="A18" s="84" t="s">
        <v>2</v>
      </c>
      <c r="B18" s="80">
        <v>10</v>
      </c>
      <c r="C18" s="71">
        <v>2</v>
      </c>
      <c r="D18" s="71">
        <v>0.375</v>
      </c>
      <c r="E18" s="71">
        <v>6</v>
      </c>
      <c r="F18" s="71">
        <v>4</v>
      </c>
      <c r="G18" s="74" t="s">
        <v>39</v>
      </c>
      <c r="H18" s="71">
        <v>-6.0423056989999999</v>
      </c>
      <c r="I18" s="71">
        <v>3.15</v>
      </c>
      <c r="J18" s="71">
        <v>0.5</v>
      </c>
      <c r="K18" s="71">
        <v>-0.8</v>
      </c>
      <c r="L18" s="74" t="s">
        <v>269</v>
      </c>
      <c r="M18" s="87">
        <v>45</v>
      </c>
      <c r="N18" s="74" t="s">
        <v>78</v>
      </c>
      <c r="O18" s="74" t="s">
        <v>79</v>
      </c>
      <c r="P18" s="74" t="s">
        <v>44</v>
      </c>
      <c r="Q18" s="73" t="s">
        <v>80</v>
      </c>
      <c r="R18" s="74" t="s">
        <v>173</v>
      </c>
      <c r="S18" s="75">
        <v>-6.546403228</v>
      </c>
      <c r="T18" s="55">
        <f t="shared" si="1"/>
        <v>0.295902471</v>
      </c>
    </row>
    <row r="19" spans="1:20" ht="63" customHeight="1" x14ac:dyDescent="0.15">
      <c r="A19" s="84" t="s">
        <v>2</v>
      </c>
      <c r="B19" s="80">
        <v>14</v>
      </c>
      <c r="C19" s="71">
        <v>8</v>
      </c>
      <c r="D19" s="71">
        <v>0.125</v>
      </c>
      <c r="E19" s="71">
        <v>2</v>
      </c>
      <c r="F19" s="71">
        <v>1</v>
      </c>
      <c r="G19" s="74" t="s">
        <v>39</v>
      </c>
      <c r="H19" s="71">
        <v>0.90331657700000001</v>
      </c>
      <c r="I19" s="71">
        <v>3.35</v>
      </c>
      <c r="J19" s="71">
        <v>0.7</v>
      </c>
      <c r="K19" s="71">
        <v>-0.6</v>
      </c>
      <c r="L19" s="74" t="s">
        <v>270</v>
      </c>
      <c r="M19" s="87">
        <v>45</v>
      </c>
      <c r="N19" s="74" t="s">
        <v>78</v>
      </c>
      <c r="O19" s="74" t="s">
        <v>79</v>
      </c>
      <c r="P19" s="74" t="s">
        <v>44</v>
      </c>
      <c r="Q19" s="73" t="s">
        <v>80</v>
      </c>
      <c r="R19" s="74" t="s">
        <v>173</v>
      </c>
      <c r="S19" s="75">
        <v>0.40234471799999999</v>
      </c>
      <c r="T19" s="55">
        <f t="shared" si="1"/>
        <v>9.9028140999999903E-2</v>
      </c>
    </row>
    <row r="20" spans="1:20" ht="63" customHeight="1" x14ac:dyDescent="0.15">
      <c r="A20" s="84" t="s">
        <v>2</v>
      </c>
      <c r="B20" s="80">
        <v>14</v>
      </c>
      <c r="C20" s="71">
        <v>8</v>
      </c>
      <c r="D20" s="71">
        <v>0.125</v>
      </c>
      <c r="E20" s="71">
        <v>2</v>
      </c>
      <c r="F20" s="71">
        <v>3</v>
      </c>
      <c r="G20" s="74" t="s">
        <v>39</v>
      </c>
      <c r="H20" s="71">
        <v>1.835023998</v>
      </c>
      <c r="I20" s="71">
        <v>3.2</v>
      </c>
      <c r="J20" s="71">
        <v>1.2</v>
      </c>
      <c r="K20" s="71">
        <v>-0.7</v>
      </c>
      <c r="L20" s="74" t="s">
        <v>268</v>
      </c>
      <c r="M20" s="87">
        <v>45</v>
      </c>
      <c r="N20" s="74" t="s">
        <v>78</v>
      </c>
      <c r="O20" s="74" t="s">
        <v>79</v>
      </c>
      <c r="P20" s="74" t="s">
        <v>44</v>
      </c>
      <c r="Q20" s="73" t="s">
        <v>80</v>
      </c>
      <c r="R20" s="74" t="s">
        <v>173</v>
      </c>
      <c r="S20" s="75">
        <v>0.40234471799999999</v>
      </c>
      <c r="T20" s="55">
        <f t="shared" si="1"/>
        <v>-0.73267928000000015</v>
      </c>
    </row>
    <row r="21" spans="1:20" ht="63" customHeight="1" x14ac:dyDescent="0.15">
      <c r="A21" s="84" t="s">
        <v>2</v>
      </c>
      <c r="B21" s="80">
        <v>14</v>
      </c>
      <c r="C21" s="71">
        <v>8</v>
      </c>
      <c r="D21" s="71">
        <v>0.125</v>
      </c>
      <c r="E21" s="71">
        <v>2</v>
      </c>
      <c r="F21" s="71">
        <v>2</v>
      </c>
      <c r="G21" s="74" t="s">
        <v>39</v>
      </c>
      <c r="H21" s="71">
        <v>2.5012496500000001</v>
      </c>
      <c r="I21" s="71">
        <v>3.15</v>
      </c>
      <c r="J21" s="71">
        <v>1</v>
      </c>
      <c r="K21" s="71">
        <v>-0.7</v>
      </c>
      <c r="L21" s="74" t="s">
        <v>268</v>
      </c>
      <c r="M21" s="87">
        <v>45</v>
      </c>
      <c r="N21" s="74" t="s">
        <v>78</v>
      </c>
      <c r="O21" s="74" t="s">
        <v>79</v>
      </c>
      <c r="P21" s="74" t="s">
        <v>44</v>
      </c>
      <c r="Q21" s="73" t="s">
        <v>80</v>
      </c>
      <c r="R21" s="74" t="s">
        <v>173</v>
      </c>
      <c r="S21" s="76">
        <v>0.40234471799999999</v>
      </c>
      <c r="T21" s="55">
        <f t="shared" si="1"/>
        <v>-1.398904932</v>
      </c>
    </row>
    <row r="22" spans="1:20" ht="63" customHeight="1" x14ac:dyDescent="0.15">
      <c r="A22" s="84" t="s">
        <v>2</v>
      </c>
      <c r="B22" s="80">
        <v>14</v>
      </c>
      <c r="C22" s="71">
        <v>8</v>
      </c>
      <c r="D22" s="71">
        <v>0.125</v>
      </c>
      <c r="E22" s="71">
        <v>2</v>
      </c>
      <c r="F22" s="71">
        <v>4</v>
      </c>
      <c r="G22" s="74" t="s">
        <v>39</v>
      </c>
      <c r="H22" s="71">
        <v>1.066231406</v>
      </c>
      <c r="I22" s="71">
        <v>3.45</v>
      </c>
      <c r="J22" s="71">
        <v>0.8</v>
      </c>
      <c r="K22" s="71">
        <v>-0.5</v>
      </c>
      <c r="L22" s="74" t="s">
        <v>271</v>
      </c>
      <c r="M22" s="87">
        <v>45</v>
      </c>
      <c r="N22" s="74" t="s">
        <v>78</v>
      </c>
      <c r="O22" s="74" t="s">
        <v>79</v>
      </c>
      <c r="P22" s="74" t="s">
        <v>44</v>
      </c>
      <c r="Q22" s="73" t="s">
        <v>80</v>
      </c>
      <c r="R22" s="74" t="s">
        <v>173</v>
      </c>
      <c r="S22" s="76">
        <v>0.40234471799999999</v>
      </c>
      <c r="T22" s="55">
        <f t="shared" si="1"/>
        <v>-0.16388668800000006</v>
      </c>
    </row>
    <row r="23" spans="1:20" ht="63" customHeight="1" x14ac:dyDescent="0.15">
      <c r="A23" s="84" t="s">
        <v>2</v>
      </c>
      <c r="B23" s="80">
        <v>18</v>
      </c>
      <c r="C23" s="71">
        <v>1</v>
      </c>
      <c r="D23" s="71">
        <v>0.25</v>
      </c>
      <c r="E23" s="71">
        <v>6</v>
      </c>
      <c r="F23" s="71">
        <v>1</v>
      </c>
      <c r="G23" s="74" t="s">
        <v>39</v>
      </c>
      <c r="H23" s="71">
        <v>-6.6151850620000001</v>
      </c>
      <c r="I23" s="71">
        <v>2.9</v>
      </c>
      <c r="J23" s="71">
        <v>0.4</v>
      </c>
      <c r="K23" s="71">
        <v>-1</v>
      </c>
      <c r="L23" s="74" t="s">
        <v>272</v>
      </c>
      <c r="M23" s="87">
        <v>41</v>
      </c>
      <c r="N23" s="74" t="s">
        <v>78</v>
      </c>
      <c r="O23" s="74" t="s">
        <v>79</v>
      </c>
      <c r="P23" s="74" t="s">
        <v>44</v>
      </c>
      <c r="Q23" s="73" t="s">
        <v>80</v>
      </c>
      <c r="R23" s="74" t="s">
        <v>173</v>
      </c>
      <c r="S23" s="77">
        <v>-6.7862986019999996</v>
      </c>
      <c r="T23" s="55">
        <f t="shared" si="1"/>
        <v>0.82888646000000055</v>
      </c>
    </row>
    <row r="24" spans="1:20" ht="63" customHeight="1" x14ac:dyDescent="0.15">
      <c r="A24" s="84" t="s">
        <v>2</v>
      </c>
      <c r="B24" s="80">
        <v>18</v>
      </c>
      <c r="C24" s="71">
        <v>1</v>
      </c>
      <c r="D24" s="71">
        <v>0.25</v>
      </c>
      <c r="E24" s="71">
        <v>6</v>
      </c>
      <c r="F24" s="71">
        <v>3</v>
      </c>
      <c r="G24" s="74" t="s">
        <v>39</v>
      </c>
      <c r="H24" s="71">
        <v>-6.4801541020000002</v>
      </c>
      <c r="I24" s="71">
        <v>2.7</v>
      </c>
      <c r="J24" s="71">
        <v>0.6</v>
      </c>
      <c r="K24" s="71">
        <v>-1.1000000000000001</v>
      </c>
      <c r="L24" s="74" t="s">
        <v>273</v>
      </c>
      <c r="M24" s="87">
        <v>41</v>
      </c>
      <c r="N24" s="74" t="s">
        <v>78</v>
      </c>
      <c r="O24" s="74" t="s">
        <v>79</v>
      </c>
      <c r="P24" s="74" t="s">
        <v>44</v>
      </c>
      <c r="Q24" s="73" t="s">
        <v>80</v>
      </c>
      <c r="R24" s="74" t="s">
        <v>173</v>
      </c>
      <c r="S24" s="77">
        <v>-6.7862986019999996</v>
      </c>
      <c r="T24" s="55">
        <f t="shared" si="1"/>
        <v>0.79385550000000071</v>
      </c>
    </row>
    <row r="25" spans="1:20" ht="63" customHeight="1" x14ac:dyDescent="0.15">
      <c r="A25" s="84" t="s">
        <v>2</v>
      </c>
      <c r="B25" s="80">
        <v>18</v>
      </c>
      <c r="C25" s="71">
        <v>1</v>
      </c>
      <c r="D25" s="71">
        <v>0.25</v>
      </c>
      <c r="E25" s="71">
        <v>6</v>
      </c>
      <c r="F25" s="71">
        <v>2</v>
      </c>
      <c r="G25" s="74" t="s">
        <v>39</v>
      </c>
      <c r="H25" s="71">
        <v>-6.3617378450000004</v>
      </c>
      <c r="I25" s="71">
        <v>2.65</v>
      </c>
      <c r="J25" s="71">
        <v>0.4</v>
      </c>
      <c r="K25" s="71">
        <v>-1.1000000000000001</v>
      </c>
      <c r="L25" s="74" t="s">
        <v>273</v>
      </c>
      <c r="M25" s="87">
        <v>41</v>
      </c>
      <c r="N25" s="74" t="s">
        <v>78</v>
      </c>
      <c r="O25" s="74" t="s">
        <v>79</v>
      </c>
      <c r="P25" s="74" t="s">
        <v>44</v>
      </c>
      <c r="Q25" s="73" t="s">
        <v>80</v>
      </c>
      <c r="R25" s="74" t="s">
        <v>173</v>
      </c>
      <c r="S25" s="77">
        <v>-6.7862986019999996</v>
      </c>
      <c r="T25" s="55">
        <f t="shared" si="1"/>
        <v>0.67543924300000091</v>
      </c>
    </row>
    <row r="26" spans="1:20" ht="63" customHeight="1" x14ac:dyDescent="0.15">
      <c r="A26" s="84" t="s">
        <v>2</v>
      </c>
      <c r="B26" s="80">
        <v>18</v>
      </c>
      <c r="C26" s="71">
        <v>1</v>
      </c>
      <c r="D26" s="71">
        <v>0.25</v>
      </c>
      <c r="E26" s="71">
        <v>6</v>
      </c>
      <c r="F26" s="71">
        <v>4</v>
      </c>
      <c r="G26" s="74" t="s">
        <v>39</v>
      </c>
      <c r="H26" s="71">
        <v>-6.6595831289999996</v>
      </c>
      <c r="I26" s="71">
        <v>2.6</v>
      </c>
      <c r="J26" s="71">
        <v>0.3</v>
      </c>
      <c r="K26" s="71">
        <v>-1.1000000000000001</v>
      </c>
      <c r="L26" s="74" t="s">
        <v>273</v>
      </c>
      <c r="M26" s="87">
        <v>41</v>
      </c>
      <c r="N26" s="74" t="s">
        <v>78</v>
      </c>
      <c r="O26" s="74" t="s">
        <v>79</v>
      </c>
      <c r="P26" s="74" t="s">
        <v>44</v>
      </c>
      <c r="Q26" s="73" t="s">
        <v>80</v>
      </c>
      <c r="R26" s="74" t="s">
        <v>173</v>
      </c>
      <c r="S26" s="77">
        <v>-6.7862986019999996</v>
      </c>
      <c r="T26" s="55">
        <f t="shared" si="1"/>
        <v>0.97328452700000012</v>
      </c>
    </row>
    <row r="27" spans="1:20" ht="63" customHeight="1" x14ac:dyDescent="0.15">
      <c r="A27" s="84" t="s">
        <v>2</v>
      </c>
      <c r="B27" s="80">
        <v>20</v>
      </c>
      <c r="C27" s="71">
        <v>4</v>
      </c>
      <c r="D27" s="71">
        <v>0.375</v>
      </c>
      <c r="E27" s="71">
        <v>12</v>
      </c>
      <c r="F27" s="71">
        <v>1</v>
      </c>
      <c r="G27" s="74" t="s">
        <v>39</v>
      </c>
      <c r="H27" s="71">
        <v>-4.1562741509999999</v>
      </c>
      <c r="I27" s="71">
        <v>3.55</v>
      </c>
      <c r="J27" s="71">
        <v>0.75</v>
      </c>
      <c r="K27" s="71">
        <v>-0.8</v>
      </c>
      <c r="L27" s="74" t="s">
        <v>269</v>
      </c>
      <c r="M27" s="87">
        <v>37</v>
      </c>
      <c r="N27" s="74" t="s">
        <v>78</v>
      </c>
      <c r="O27" s="74" t="s">
        <v>79</v>
      </c>
      <c r="P27" s="74" t="s">
        <v>44</v>
      </c>
      <c r="Q27" s="73" t="s">
        <v>80</v>
      </c>
      <c r="R27" s="74" t="s">
        <v>173</v>
      </c>
      <c r="S27" s="77">
        <v>-5.0987677109999998</v>
      </c>
      <c r="T27" s="55">
        <f t="shared" si="1"/>
        <v>-0.14249355999999991</v>
      </c>
    </row>
    <row r="28" spans="1:20" ht="63" customHeight="1" x14ac:dyDescent="0.15">
      <c r="A28" s="84" t="s">
        <v>2</v>
      </c>
      <c r="B28" s="80">
        <v>20</v>
      </c>
      <c r="C28" s="71">
        <v>4</v>
      </c>
      <c r="D28" s="71">
        <v>0.375</v>
      </c>
      <c r="E28" s="71">
        <v>12</v>
      </c>
      <c r="F28" s="71">
        <v>3</v>
      </c>
      <c r="G28" s="74" t="s">
        <v>39</v>
      </c>
      <c r="H28" s="71">
        <v>-4.3605874499999997</v>
      </c>
      <c r="I28" s="71">
        <v>1.95</v>
      </c>
      <c r="J28" s="71">
        <v>0.1</v>
      </c>
      <c r="K28" s="71">
        <v>-1.3</v>
      </c>
      <c r="L28" s="74" t="s">
        <v>266</v>
      </c>
      <c r="M28" s="87">
        <v>37</v>
      </c>
      <c r="N28" s="74" t="s">
        <v>78</v>
      </c>
      <c r="O28" s="74" t="s">
        <v>79</v>
      </c>
      <c r="P28" s="74" t="s">
        <v>44</v>
      </c>
      <c r="Q28" s="73" t="s">
        <v>80</v>
      </c>
      <c r="R28" s="74" t="s">
        <v>173</v>
      </c>
      <c r="S28" s="77">
        <v>-5.0987677109999998</v>
      </c>
      <c r="T28" s="55">
        <f t="shared" si="1"/>
        <v>0.56181973899999993</v>
      </c>
    </row>
    <row r="29" spans="1:20" ht="63" customHeight="1" x14ac:dyDescent="0.15">
      <c r="A29" s="84" t="s">
        <v>2</v>
      </c>
      <c r="B29" s="80">
        <v>20</v>
      </c>
      <c r="C29" s="71">
        <v>4</v>
      </c>
      <c r="D29" s="71">
        <v>0.375</v>
      </c>
      <c r="E29" s="71">
        <v>12</v>
      </c>
      <c r="F29" s="71">
        <v>2</v>
      </c>
      <c r="G29" s="74" t="s">
        <v>39</v>
      </c>
      <c r="H29" s="71">
        <v>-4.3458724889999996</v>
      </c>
      <c r="I29" s="71">
        <v>2.0499999999999998</v>
      </c>
      <c r="J29" s="71">
        <v>0.1</v>
      </c>
      <c r="K29" s="71">
        <v>-1.3</v>
      </c>
      <c r="L29" s="74" t="s">
        <v>266</v>
      </c>
      <c r="M29" s="87">
        <v>37</v>
      </c>
      <c r="N29" s="74" t="s">
        <v>78</v>
      </c>
      <c r="O29" s="74" t="s">
        <v>79</v>
      </c>
      <c r="P29" s="74" t="s">
        <v>44</v>
      </c>
      <c r="Q29" s="73" t="s">
        <v>80</v>
      </c>
      <c r="R29" s="74" t="s">
        <v>173</v>
      </c>
      <c r="S29" s="77">
        <v>-5.0987677109999998</v>
      </c>
      <c r="T29" s="55">
        <f t="shared" si="1"/>
        <v>0.54710477799999979</v>
      </c>
    </row>
    <row r="30" spans="1:20" ht="63" customHeight="1" x14ac:dyDescent="0.15">
      <c r="A30" s="84" t="s">
        <v>2</v>
      </c>
      <c r="B30" s="80">
        <v>20</v>
      </c>
      <c r="C30" s="71">
        <v>4</v>
      </c>
      <c r="D30" s="71">
        <v>0.375</v>
      </c>
      <c r="E30" s="71">
        <v>12</v>
      </c>
      <c r="F30" s="71">
        <v>4</v>
      </c>
      <c r="G30" s="74" t="s">
        <v>39</v>
      </c>
      <c r="H30" s="71">
        <v>-4.2943987760000004</v>
      </c>
      <c r="I30" s="71">
        <v>3.15</v>
      </c>
      <c r="J30" s="71">
        <v>0.45</v>
      </c>
      <c r="K30" s="71">
        <v>-0.8</v>
      </c>
      <c r="L30" s="74" t="s">
        <v>269</v>
      </c>
      <c r="M30" s="87">
        <v>37</v>
      </c>
      <c r="N30" s="74" t="s">
        <v>78</v>
      </c>
      <c r="O30" s="74" t="s">
        <v>79</v>
      </c>
      <c r="P30" s="74" t="s">
        <v>44</v>
      </c>
      <c r="Q30" s="73" t="s">
        <v>80</v>
      </c>
      <c r="R30" s="74" t="s">
        <v>173</v>
      </c>
      <c r="S30" s="77">
        <v>-5.0987677109999998</v>
      </c>
      <c r="T30" s="55">
        <f t="shared" si="1"/>
        <v>-4.3689349999993521E-3</v>
      </c>
    </row>
    <row r="31" spans="1:20" ht="63" customHeight="1" x14ac:dyDescent="0.15">
      <c r="A31" s="84" t="s">
        <v>2</v>
      </c>
      <c r="B31" s="80">
        <v>28</v>
      </c>
      <c r="C31" s="71">
        <v>9</v>
      </c>
      <c r="D31" s="71">
        <v>0.125</v>
      </c>
      <c r="E31" s="71">
        <v>4</v>
      </c>
      <c r="F31" s="71">
        <v>1</v>
      </c>
      <c r="G31" s="74" t="s">
        <v>39</v>
      </c>
      <c r="H31" s="71">
        <v>1.5398833940000001</v>
      </c>
      <c r="I31" s="71">
        <v>3.35</v>
      </c>
      <c r="J31" s="71">
        <v>0.6</v>
      </c>
      <c r="K31" s="71">
        <v>-0.5</v>
      </c>
      <c r="L31" s="74" t="s">
        <v>271</v>
      </c>
      <c r="M31" s="87">
        <v>37</v>
      </c>
      <c r="N31" s="74" t="s">
        <v>78</v>
      </c>
      <c r="O31" s="74" t="s">
        <v>79</v>
      </c>
      <c r="P31" s="74" t="s">
        <v>44</v>
      </c>
      <c r="Q31" s="73" t="s">
        <v>80</v>
      </c>
      <c r="R31" s="74" t="s">
        <v>173</v>
      </c>
      <c r="S31" s="77">
        <v>0.93206447299999995</v>
      </c>
      <c r="T31" s="55">
        <f t="shared" si="1"/>
        <v>-0.10781892100000012</v>
      </c>
    </row>
    <row r="32" spans="1:20" ht="63" customHeight="1" x14ac:dyDescent="0.15">
      <c r="A32" s="84" t="s">
        <v>2</v>
      </c>
      <c r="B32" s="80">
        <v>28</v>
      </c>
      <c r="C32" s="71">
        <v>9</v>
      </c>
      <c r="D32" s="71">
        <v>0.125</v>
      </c>
      <c r="E32" s="71">
        <v>4</v>
      </c>
      <c r="F32" s="71">
        <v>3</v>
      </c>
      <c r="G32" s="74" t="s">
        <v>39</v>
      </c>
      <c r="H32" s="71">
        <v>2.5157397330000002</v>
      </c>
      <c r="I32" s="71">
        <v>3.2</v>
      </c>
      <c r="J32" s="71">
        <v>1.1000000000000001</v>
      </c>
      <c r="K32" s="71">
        <v>-0.7</v>
      </c>
      <c r="L32" s="74" t="s">
        <v>268</v>
      </c>
      <c r="M32" s="87">
        <v>37</v>
      </c>
      <c r="N32" s="74" t="s">
        <v>78</v>
      </c>
      <c r="O32" s="74" t="s">
        <v>79</v>
      </c>
      <c r="P32" s="74" t="s">
        <v>44</v>
      </c>
      <c r="Q32" s="73" t="s">
        <v>80</v>
      </c>
      <c r="R32" s="74" t="s">
        <v>173</v>
      </c>
      <c r="S32" s="77">
        <v>0.93206447299999995</v>
      </c>
      <c r="T32" s="55">
        <f t="shared" si="1"/>
        <v>-0.88367526000000018</v>
      </c>
    </row>
    <row r="33" spans="1:20" ht="63" customHeight="1" x14ac:dyDescent="0.15">
      <c r="A33" s="84" t="s">
        <v>2</v>
      </c>
      <c r="B33" s="80">
        <v>28</v>
      </c>
      <c r="C33" s="71">
        <v>9</v>
      </c>
      <c r="D33" s="71">
        <v>0.125</v>
      </c>
      <c r="E33" s="71">
        <v>4</v>
      </c>
      <c r="F33" s="71">
        <v>2</v>
      </c>
      <c r="G33" s="74" t="s">
        <v>39</v>
      </c>
      <c r="H33" s="71">
        <v>3.2445188919999999</v>
      </c>
      <c r="I33" s="71">
        <v>3.15</v>
      </c>
      <c r="J33" s="71">
        <v>0.85</v>
      </c>
      <c r="K33" s="71">
        <v>-0.8</v>
      </c>
      <c r="L33" s="74" t="s">
        <v>269</v>
      </c>
      <c r="M33" s="87">
        <v>37</v>
      </c>
      <c r="N33" s="74" t="s">
        <v>78</v>
      </c>
      <c r="O33" s="74" t="s">
        <v>79</v>
      </c>
      <c r="P33" s="74" t="s">
        <v>44</v>
      </c>
      <c r="Q33" s="73" t="s">
        <v>80</v>
      </c>
      <c r="R33" s="74" t="s">
        <v>173</v>
      </c>
      <c r="S33" s="77">
        <v>0.93206447299999995</v>
      </c>
      <c r="T33" s="55">
        <f t="shared" si="1"/>
        <v>-1.5124544189999998</v>
      </c>
    </row>
    <row r="34" spans="1:20" ht="63" customHeight="1" x14ac:dyDescent="0.15">
      <c r="A34" s="84" t="s">
        <v>2</v>
      </c>
      <c r="B34" s="80">
        <v>28</v>
      </c>
      <c r="C34" s="71">
        <v>9</v>
      </c>
      <c r="D34" s="71">
        <v>0.125</v>
      </c>
      <c r="E34" s="71">
        <v>4</v>
      </c>
      <c r="F34" s="71">
        <v>4</v>
      </c>
      <c r="G34" s="74" t="s">
        <v>39</v>
      </c>
      <c r="H34" s="71">
        <v>1.718871201</v>
      </c>
      <c r="I34" s="71">
        <v>3.45</v>
      </c>
      <c r="J34" s="71">
        <v>0.7</v>
      </c>
      <c r="K34" s="71">
        <v>-0.5</v>
      </c>
      <c r="L34" s="74" t="s">
        <v>271</v>
      </c>
      <c r="M34" s="87">
        <v>37</v>
      </c>
      <c r="N34" s="74" t="s">
        <v>78</v>
      </c>
      <c r="O34" s="74" t="s">
        <v>79</v>
      </c>
      <c r="P34" s="74" t="s">
        <v>44</v>
      </c>
      <c r="Q34" s="73" t="s">
        <v>80</v>
      </c>
      <c r="R34" s="74" t="s">
        <v>173</v>
      </c>
      <c r="S34" s="77">
        <v>0.93206447299999995</v>
      </c>
      <c r="T34" s="55">
        <f t="shared" si="1"/>
        <v>-0.28680672800000007</v>
      </c>
    </row>
    <row r="35" spans="1:20" ht="63" customHeight="1" x14ac:dyDescent="0.15">
      <c r="A35" s="84" t="s">
        <v>2</v>
      </c>
      <c r="B35" s="80">
        <v>30</v>
      </c>
      <c r="C35" s="71">
        <v>3</v>
      </c>
      <c r="D35" s="71">
        <v>0.25</v>
      </c>
      <c r="E35" s="71">
        <v>10</v>
      </c>
      <c r="F35" s="71">
        <v>1</v>
      </c>
      <c r="G35" s="74" t="s">
        <v>39</v>
      </c>
      <c r="H35" s="71">
        <v>-4.7808125950000004</v>
      </c>
      <c r="I35" s="71">
        <v>2.9</v>
      </c>
      <c r="J35" s="71">
        <v>0.3</v>
      </c>
      <c r="K35" s="71">
        <v>-1.1000000000000001</v>
      </c>
      <c r="L35" s="74" t="s">
        <v>273</v>
      </c>
      <c r="M35" s="87">
        <v>33</v>
      </c>
      <c r="N35" s="74" t="s">
        <v>78</v>
      </c>
      <c r="O35" s="74" t="s">
        <v>79</v>
      </c>
      <c r="P35" s="74" t="s">
        <v>44</v>
      </c>
      <c r="Q35" s="73" t="s">
        <v>80</v>
      </c>
      <c r="R35" s="74" t="s">
        <v>173</v>
      </c>
      <c r="S35" s="77">
        <v>-5.2578475219999996</v>
      </c>
      <c r="T35" s="55">
        <f t="shared" si="1"/>
        <v>0.62296507300000092</v>
      </c>
    </row>
    <row r="36" spans="1:20" ht="63" customHeight="1" x14ac:dyDescent="0.15">
      <c r="A36" s="84" t="s">
        <v>2</v>
      </c>
      <c r="B36" s="80">
        <v>30</v>
      </c>
      <c r="C36" s="71">
        <v>3</v>
      </c>
      <c r="D36" s="71">
        <v>0.25</v>
      </c>
      <c r="E36" s="71">
        <v>10</v>
      </c>
      <c r="F36" s="71">
        <v>3</v>
      </c>
      <c r="G36" s="74" t="s">
        <v>39</v>
      </c>
      <c r="H36" s="71">
        <v>-4.6649860739999998</v>
      </c>
      <c r="I36" s="71">
        <v>2.7</v>
      </c>
      <c r="J36" s="71">
        <v>0.5</v>
      </c>
      <c r="K36" s="71">
        <v>-1.2</v>
      </c>
      <c r="L36" s="74" t="s">
        <v>264</v>
      </c>
      <c r="M36" s="87">
        <v>33</v>
      </c>
      <c r="N36" s="74" t="s">
        <v>78</v>
      </c>
      <c r="O36" s="74" t="s">
        <v>79</v>
      </c>
      <c r="P36" s="74" t="s">
        <v>44</v>
      </c>
      <c r="Q36" s="73" t="s">
        <v>80</v>
      </c>
      <c r="R36" s="74" t="s">
        <v>173</v>
      </c>
      <c r="S36" s="77">
        <v>-5.2578475219999996</v>
      </c>
      <c r="T36" s="55">
        <f t="shared" si="1"/>
        <v>0.60713855200000011</v>
      </c>
    </row>
    <row r="37" spans="1:20" ht="63" customHeight="1" x14ac:dyDescent="0.15">
      <c r="A37" s="84" t="s">
        <v>2</v>
      </c>
      <c r="B37" s="80">
        <v>30</v>
      </c>
      <c r="C37" s="71">
        <v>3</v>
      </c>
      <c r="D37" s="71">
        <v>0.25</v>
      </c>
      <c r="E37" s="71">
        <v>10</v>
      </c>
      <c r="F37" s="71">
        <v>2</v>
      </c>
      <c r="G37" s="74" t="s">
        <v>39</v>
      </c>
      <c r="H37" s="71">
        <v>-4.5035830370000003</v>
      </c>
      <c r="I37" s="71">
        <v>2.65</v>
      </c>
      <c r="J37" s="71">
        <v>0.35</v>
      </c>
      <c r="K37" s="71">
        <v>-1.2</v>
      </c>
      <c r="L37" s="74" t="s">
        <v>264</v>
      </c>
      <c r="M37" s="87">
        <v>33</v>
      </c>
      <c r="N37" s="74" t="s">
        <v>78</v>
      </c>
      <c r="O37" s="74" t="s">
        <v>79</v>
      </c>
      <c r="P37" s="74" t="s">
        <v>44</v>
      </c>
      <c r="Q37" s="73" t="s">
        <v>80</v>
      </c>
      <c r="R37" s="74" t="s">
        <v>173</v>
      </c>
      <c r="S37" s="77">
        <v>-5.2578475219999996</v>
      </c>
      <c r="T37" s="55">
        <f t="shared" si="1"/>
        <v>0.44573551500000064</v>
      </c>
    </row>
    <row r="38" spans="1:20" ht="63" customHeight="1" x14ac:dyDescent="0.15">
      <c r="A38" s="84" t="s">
        <v>2</v>
      </c>
      <c r="B38" s="80">
        <v>30</v>
      </c>
      <c r="C38" s="71">
        <v>3</v>
      </c>
      <c r="D38" s="71">
        <v>0.25</v>
      </c>
      <c r="E38" s="71">
        <v>10</v>
      </c>
      <c r="F38" s="71">
        <v>4</v>
      </c>
      <c r="G38" s="74" t="s">
        <v>39</v>
      </c>
      <c r="H38" s="71">
        <v>-4.8577486009999999</v>
      </c>
      <c r="I38" s="71">
        <v>2.6</v>
      </c>
      <c r="J38" s="71">
        <v>0.2</v>
      </c>
      <c r="K38" s="71">
        <v>-1.2</v>
      </c>
      <c r="L38" s="74" t="s">
        <v>264</v>
      </c>
      <c r="M38" s="87">
        <v>33</v>
      </c>
      <c r="N38" s="74" t="s">
        <v>78</v>
      </c>
      <c r="O38" s="74" t="s">
        <v>79</v>
      </c>
      <c r="P38" s="74" t="s">
        <v>44</v>
      </c>
      <c r="Q38" s="73" t="s">
        <v>80</v>
      </c>
      <c r="R38" s="74" t="s">
        <v>173</v>
      </c>
      <c r="S38" s="77">
        <v>-5.2578475219999996</v>
      </c>
      <c r="T38" s="55">
        <f t="shared" si="1"/>
        <v>0.79990107900000029</v>
      </c>
    </row>
    <row r="39" spans="1:20" ht="63" customHeight="1" x14ac:dyDescent="0.15">
      <c r="A39" s="84" t="s">
        <v>2</v>
      </c>
      <c r="B39" s="80">
        <v>30</v>
      </c>
      <c r="C39" s="71">
        <v>8</v>
      </c>
      <c r="D39" s="71">
        <v>0.25</v>
      </c>
      <c r="E39" s="71">
        <v>10</v>
      </c>
      <c r="F39" s="71">
        <v>1</v>
      </c>
      <c r="G39" s="74" t="s">
        <v>39</v>
      </c>
      <c r="H39" s="71">
        <v>-0.27155821400000002</v>
      </c>
      <c r="I39" s="71">
        <v>2.9</v>
      </c>
      <c r="J39" s="71">
        <v>0.3</v>
      </c>
      <c r="K39" s="71">
        <v>-1.1000000000000001</v>
      </c>
      <c r="L39" s="74" t="s">
        <v>273</v>
      </c>
      <c r="M39" s="87">
        <v>33</v>
      </c>
      <c r="N39" s="74" t="s">
        <v>78</v>
      </c>
      <c r="O39" s="74" t="s">
        <v>79</v>
      </c>
      <c r="P39" s="74" t="s">
        <v>44</v>
      </c>
      <c r="Q39" s="73" t="s">
        <v>80</v>
      </c>
      <c r="R39" s="74" t="s">
        <v>173</v>
      </c>
      <c r="S39" s="77">
        <v>-1.0735251299999999</v>
      </c>
      <c r="T39" s="55">
        <f t="shared" si="1"/>
        <v>0.29803308400000017</v>
      </c>
    </row>
    <row r="40" spans="1:20" ht="63" customHeight="1" x14ac:dyDescent="0.15">
      <c r="A40" s="84" t="s">
        <v>2</v>
      </c>
      <c r="B40" s="80">
        <v>30</v>
      </c>
      <c r="C40" s="71">
        <v>8</v>
      </c>
      <c r="D40" s="71">
        <v>0.25</v>
      </c>
      <c r="E40" s="71">
        <v>10</v>
      </c>
      <c r="F40" s="71">
        <v>3</v>
      </c>
      <c r="G40" s="74" t="s">
        <v>39</v>
      </c>
      <c r="H40" s="71">
        <v>5.2175633999999999E-2</v>
      </c>
      <c r="I40" s="71">
        <v>2.7</v>
      </c>
      <c r="J40" s="71">
        <v>0.5</v>
      </c>
      <c r="K40" s="71">
        <v>-1.2</v>
      </c>
      <c r="L40" s="74" t="s">
        <v>264</v>
      </c>
      <c r="M40" s="87">
        <v>33</v>
      </c>
      <c r="N40" s="74" t="s">
        <v>78</v>
      </c>
      <c r="O40" s="74" t="s">
        <v>79</v>
      </c>
      <c r="P40" s="74" t="s">
        <v>44</v>
      </c>
      <c r="Q40" s="73" t="s">
        <v>80</v>
      </c>
      <c r="R40" s="74" t="s">
        <v>173</v>
      </c>
      <c r="S40" s="77">
        <v>-1.0735251299999999</v>
      </c>
      <c r="T40" s="55">
        <f t="shared" si="1"/>
        <v>7.4299236000000102E-2</v>
      </c>
    </row>
    <row r="41" spans="1:20" ht="63" customHeight="1" x14ac:dyDescent="0.15">
      <c r="A41" s="84" t="s">
        <v>2</v>
      </c>
      <c r="B41" s="80">
        <v>30</v>
      </c>
      <c r="C41" s="71">
        <v>8</v>
      </c>
      <c r="D41" s="71">
        <v>0.25</v>
      </c>
      <c r="E41" s="71">
        <v>10</v>
      </c>
      <c r="F41" s="71">
        <v>2</v>
      </c>
      <c r="G41" s="74" t="s">
        <v>39</v>
      </c>
      <c r="H41" s="71">
        <v>0.38937137799999999</v>
      </c>
      <c r="I41" s="71">
        <v>2.65</v>
      </c>
      <c r="J41" s="71">
        <v>0.35</v>
      </c>
      <c r="K41" s="71">
        <v>-1.2</v>
      </c>
      <c r="L41" s="74" t="s">
        <v>264</v>
      </c>
      <c r="M41" s="87">
        <v>33</v>
      </c>
      <c r="N41" s="74" t="s">
        <v>78</v>
      </c>
      <c r="O41" s="74" t="s">
        <v>79</v>
      </c>
      <c r="P41" s="74" t="s">
        <v>44</v>
      </c>
      <c r="Q41" s="73" t="s">
        <v>80</v>
      </c>
      <c r="R41" s="74" t="s">
        <v>173</v>
      </c>
      <c r="S41" s="77">
        <v>-1.0735251299999999</v>
      </c>
      <c r="T41" s="55">
        <f t="shared" si="1"/>
        <v>-0.26289650800000008</v>
      </c>
    </row>
    <row r="42" spans="1:20" ht="63" customHeight="1" x14ac:dyDescent="0.15">
      <c r="A42" s="84" t="s">
        <v>2</v>
      </c>
      <c r="B42" s="80">
        <v>30</v>
      </c>
      <c r="C42" s="71">
        <v>8</v>
      </c>
      <c r="D42" s="71">
        <v>0.25</v>
      </c>
      <c r="E42" s="71">
        <v>10</v>
      </c>
      <c r="F42" s="71">
        <v>4</v>
      </c>
      <c r="G42" s="74" t="s">
        <v>39</v>
      </c>
      <c r="H42" s="71">
        <v>-0.31999344499999999</v>
      </c>
      <c r="I42" s="71">
        <v>2.6</v>
      </c>
      <c r="J42" s="71">
        <v>0.2</v>
      </c>
      <c r="K42" s="71">
        <v>-1.2</v>
      </c>
      <c r="L42" s="74" t="s">
        <v>264</v>
      </c>
      <c r="M42" s="87">
        <v>33</v>
      </c>
      <c r="N42" s="74" t="s">
        <v>78</v>
      </c>
      <c r="O42" s="74" t="s">
        <v>79</v>
      </c>
      <c r="P42" s="74" t="s">
        <v>44</v>
      </c>
      <c r="Q42" s="73" t="s">
        <v>80</v>
      </c>
      <c r="R42" s="74" t="s">
        <v>173</v>
      </c>
      <c r="S42" s="77">
        <v>-1.0735251299999999</v>
      </c>
      <c r="T42" s="55">
        <f t="shared" si="1"/>
        <v>0.44646831499999995</v>
      </c>
    </row>
    <row r="43" spans="1:20" ht="20" customHeight="1" x14ac:dyDescent="0.15">
      <c r="A43" s="102"/>
      <c r="B43" s="113"/>
      <c r="C43" s="104"/>
      <c r="D43" s="105"/>
      <c r="E43" s="104"/>
      <c r="F43" s="104"/>
      <c r="G43" s="105"/>
      <c r="H43" s="105"/>
      <c r="I43" s="105"/>
      <c r="J43" s="105"/>
      <c r="K43" s="56"/>
      <c r="L43" s="105"/>
      <c r="M43" s="56"/>
      <c r="N43" s="56"/>
      <c r="O43" s="56"/>
      <c r="P43" s="56"/>
      <c r="Q43" s="56"/>
      <c r="R43" s="56"/>
      <c r="S43" s="53"/>
      <c r="T43" s="55">
        <f t="shared" si="1"/>
        <v>0</v>
      </c>
    </row>
    <row r="44" spans="1:20" ht="20" customHeight="1" x14ac:dyDescent="0.15">
      <c r="A44" s="102"/>
      <c r="B44" s="113"/>
      <c r="C44" s="104"/>
      <c r="D44" s="105"/>
      <c r="E44" s="104"/>
      <c r="F44" s="104"/>
      <c r="G44" s="105"/>
      <c r="H44" s="105"/>
      <c r="I44" s="105"/>
      <c r="J44" s="105"/>
      <c r="K44" s="56"/>
      <c r="L44" s="105"/>
      <c r="M44" s="56"/>
      <c r="N44" s="56"/>
      <c r="O44" s="56"/>
      <c r="P44" s="56"/>
      <c r="Q44" s="56"/>
      <c r="R44" s="56"/>
      <c r="S44" s="53"/>
      <c r="T44" s="55">
        <f t="shared" si="1"/>
        <v>0</v>
      </c>
    </row>
    <row r="45" spans="1:20" ht="20" customHeight="1" x14ac:dyDescent="0.15">
      <c r="A45" s="102"/>
      <c r="B45" s="113"/>
      <c r="C45" s="104"/>
      <c r="D45" s="105"/>
      <c r="E45" s="104"/>
      <c r="F45" s="104"/>
      <c r="G45" s="105"/>
      <c r="H45" s="105"/>
      <c r="I45" s="105"/>
      <c r="J45" s="105"/>
      <c r="K45" s="56"/>
      <c r="L45" s="105"/>
      <c r="M45" s="56"/>
      <c r="N45" s="56"/>
      <c r="O45" s="56"/>
      <c r="P45" s="56"/>
      <c r="Q45" s="56"/>
      <c r="R45" s="56"/>
      <c r="S45" s="53"/>
      <c r="T45" s="55">
        <f t="shared" si="1"/>
        <v>0</v>
      </c>
    </row>
    <row r="46" spans="1:20" ht="20" customHeight="1" x14ac:dyDescent="0.15">
      <c r="A46" s="102"/>
      <c r="B46" s="113"/>
      <c r="C46" s="104"/>
      <c r="D46" s="105"/>
      <c r="E46" s="104"/>
      <c r="F46" s="104"/>
      <c r="G46" s="105"/>
      <c r="H46" s="105"/>
      <c r="I46" s="105"/>
      <c r="J46" s="105"/>
      <c r="K46" s="56"/>
      <c r="L46" s="105"/>
      <c r="M46" s="56"/>
      <c r="N46" s="56"/>
      <c r="O46" s="56"/>
      <c r="P46" s="56"/>
      <c r="Q46" s="56"/>
      <c r="R46" s="56"/>
      <c r="S46" s="53"/>
      <c r="T46" s="55">
        <f t="shared" si="1"/>
        <v>0</v>
      </c>
    </row>
    <row r="47" spans="1:20" ht="20" customHeight="1" x14ac:dyDescent="0.15">
      <c r="A47" s="102"/>
      <c r="B47" s="113"/>
      <c r="C47" s="104"/>
      <c r="D47" s="105"/>
      <c r="E47" s="104"/>
      <c r="F47" s="104"/>
      <c r="G47" s="105"/>
      <c r="H47" s="105"/>
      <c r="I47" s="105"/>
      <c r="J47" s="105"/>
      <c r="K47" s="56"/>
      <c r="L47" s="105"/>
      <c r="M47" s="56"/>
      <c r="N47" s="56"/>
      <c r="O47" s="56"/>
      <c r="P47" s="56"/>
      <c r="Q47" s="56"/>
      <c r="R47" s="56"/>
      <c r="S47" s="53"/>
      <c r="T47" s="55">
        <f t="shared" si="1"/>
        <v>0</v>
      </c>
    </row>
    <row r="48" spans="1:20" ht="20" customHeight="1" x14ac:dyDescent="0.15">
      <c r="A48" s="102"/>
      <c r="B48" s="113"/>
      <c r="C48" s="104"/>
      <c r="D48" s="105"/>
      <c r="E48" s="104"/>
      <c r="F48" s="104"/>
      <c r="G48" s="105"/>
      <c r="H48" s="105"/>
      <c r="I48" s="105"/>
      <c r="J48" s="105"/>
      <c r="K48" s="104"/>
      <c r="L48" s="105"/>
      <c r="M48" s="106"/>
      <c r="N48" s="105"/>
      <c r="O48" s="105"/>
      <c r="P48" s="105"/>
      <c r="Q48" s="105"/>
      <c r="R48" s="105"/>
      <c r="S48" s="53"/>
      <c r="T48" s="55">
        <f t="shared" si="1"/>
        <v>0</v>
      </c>
    </row>
    <row r="49" spans="1:20" ht="20" customHeight="1" x14ac:dyDescent="0.15">
      <c r="A49" s="102"/>
      <c r="B49" s="113"/>
      <c r="C49" s="104"/>
      <c r="D49" s="105"/>
      <c r="E49" s="104"/>
      <c r="F49" s="104"/>
      <c r="G49" s="105"/>
      <c r="H49" s="105"/>
      <c r="I49" s="105"/>
      <c r="J49" s="105"/>
      <c r="K49" s="56"/>
      <c r="L49" s="105"/>
      <c r="M49" s="56"/>
      <c r="N49" s="56"/>
      <c r="O49" s="56"/>
      <c r="P49" s="56"/>
      <c r="Q49" s="56"/>
      <c r="R49" s="56"/>
      <c r="S49" s="53"/>
      <c r="T49" s="55">
        <f t="shared" si="1"/>
        <v>0</v>
      </c>
    </row>
    <row r="50" spans="1:20" ht="20" customHeight="1" x14ac:dyDescent="0.15">
      <c r="A50" s="102"/>
      <c r="B50" s="113"/>
      <c r="C50" s="104"/>
      <c r="D50" s="105"/>
      <c r="E50" s="104"/>
      <c r="F50" s="104"/>
      <c r="G50" s="105"/>
      <c r="H50" s="105"/>
      <c r="I50" s="105"/>
      <c r="J50" s="105"/>
      <c r="K50" s="56"/>
      <c r="L50" s="105"/>
      <c r="M50" s="56"/>
      <c r="N50" s="56"/>
      <c r="O50" s="56"/>
      <c r="P50" s="56"/>
      <c r="Q50" s="56"/>
      <c r="R50" s="56"/>
      <c r="S50" s="53"/>
      <c r="T50" s="55">
        <f t="shared" si="1"/>
        <v>0</v>
      </c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5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1" width="16.33203125" style="1" customWidth="1"/>
    <col min="12" max="12" width="54.83203125" style="1" customWidth="1"/>
    <col min="13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33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37" customHeight="1" x14ac:dyDescent="0.15">
      <c r="A3" s="81" t="s">
        <v>2</v>
      </c>
      <c r="B3" s="78">
        <v>6</v>
      </c>
      <c r="C3" s="64">
        <v>1</v>
      </c>
      <c r="D3" s="64">
        <v>0.25</v>
      </c>
      <c r="E3" s="64">
        <v>2</v>
      </c>
      <c r="F3" s="64">
        <v>1</v>
      </c>
      <c r="G3" s="67" t="s">
        <v>39</v>
      </c>
      <c r="H3" s="64">
        <v>-10.10623915</v>
      </c>
      <c r="I3" s="64">
        <v>2.9</v>
      </c>
      <c r="J3" s="64">
        <v>0.5</v>
      </c>
      <c r="K3" s="64">
        <v>-0.73</v>
      </c>
      <c r="L3" s="130" t="s">
        <v>274</v>
      </c>
      <c r="M3" s="131"/>
      <c r="N3" s="67" t="s">
        <v>226</v>
      </c>
      <c r="O3" s="67" t="s">
        <v>79</v>
      </c>
      <c r="P3" s="67" t="s">
        <v>44</v>
      </c>
      <c r="Q3" s="66" t="s">
        <v>80</v>
      </c>
      <c r="R3" s="67" t="s">
        <v>173</v>
      </c>
      <c r="S3" s="79">
        <v>-10.68507557</v>
      </c>
      <c r="T3" s="46">
        <f t="shared" ref="T3:T13" si="0">-K3+(S3-H3)</f>
        <v>0.15116357999999996</v>
      </c>
    </row>
    <row r="4" spans="1:20" ht="37" customHeight="1" x14ac:dyDescent="0.15">
      <c r="A4" s="84" t="s">
        <v>2</v>
      </c>
      <c r="B4" s="80">
        <v>6</v>
      </c>
      <c r="C4" s="71">
        <v>1</v>
      </c>
      <c r="D4" s="71">
        <v>0.25</v>
      </c>
      <c r="E4" s="71">
        <v>2</v>
      </c>
      <c r="F4" s="71">
        <v>3</v>
      </c>
      <c r="G4" s="74" t="s">
        <v>39</v>
      </c>
      <c r="H4" s="71">
        <v>-9.9527304149999996</v>
      </c>
      <c r="I4" s="71">
        <v>2.75</v>
      </c>
      <c r="J4" s="71">
        <v>0.75</v>
      </c>
      <c r="K4" s="71">
        <v>-1.95</v>
      </c>
      <c r="L4" s="128" t="s">
        <v>275</v>
      </c>
      <c r="M4" s="129"/>
      <c r="N4" s="74" t="s">
        <v>226</v>
      </c>
      <c r="O4" s="74" t="s">
        <v>79</v>
      </c>
      <c r="P4" s="74" t="s">
        <v>44</v>
      </c>
      <c r="Q4" s="73" t="s">
        <v>80</v>
      </c>
      <c r="R4" s="74" t="s">
        <v>173</v>
      </c>
      <c r="S4" s="76">
        <v>-10.68507557</v>
      </c>
      <c r="T4" s="55">
        <f t="shared" si="0"/>
        <v>1.2176548449999991</v>
      </c>
    </row>
    <row r="5" spans="1:20" ht="37" customHeight="1" x14ac:dyDescent="0.15">
      <c r="A5" s="84" t="s">
        <v>2</v>
      </c>
      <c r="B5" s="80">
        <v>6</v>
      </c>
      <c r="C5" s="71">
        <v>1</v>
      </c>
      <c r="D5" s="71">
        <v>0.25</v>
      </c>
      <c r="E5" s="71">
        <v>2</v>
      </c>
      <c r="F5" s="71">
        <v>2</v>
      </c>
      <c r="G5" s="74" t="s">
        <v>39</v>
      </c>
      <c r="H5" s="71">
        <v>-9.8533462200000006</v>
      </c>
      <c r="I5" s="71">
        <v>2.65</v>
      </c>
      <c r="J5" s="71">
        <v>0.55000000000000004</v>
      </c>
      <c r="K5" s="71">
        <v>-2.2875000000000001</v>
      </c>
      <c r="L5" s="128" t="s">
        <v>276</v>
      </c>
      <c r="M5" s="129"/>
      <c r="N5" s="74" t="s">
        <v>226</v>
      </c>
      <c r="O5" s="74" t="s">
        <v>79</v>
      </c>
      <c r="P5" s="74" t="s">
        <v>44</v>
      </c>
      <c r="Q5" s="73" t="s">
        <v>80</v>
      </c>
      <c r="R5" s="74" t="s">
        <v>173</v>
      </c>
      <c r="S5" s="76">
        <v>-10.68507557</v>
      </c>
      <c r="T5" s="55">
        <f t="shared" si="0"/>
        <v>1.4557706500000003</v>
      </c>
    </row>
    <row r="6" spans="1:20" ht="37" customHeight="1" x14ac:dyDescent="0.15">
      <c r="A6" s="84" t="s">
        <v>2</v>
      </c>
      <c r="B6" s="80">
        <v>6</v>
      </c>
      <c r="C6" s="71">
        <v>1</v>
      </c>
      <c r="D6" s="71">
        <v>0.25</v>
      </c>
      <c r="E6" s="71">
        <v>2</v>
      </c>
      <c r="F6" s="71">
        <v>4</v>
      </c>
      <c r="G6" s="74" t="s">
        <v>39</v>
      </c>
      <c r="H6" s="71">
        <v>-10.06534613</v>
      </c>
      <c r="I6" s="71">
        <v>2.6</v>
      </c>
      <c r="J6" s="71">
        <v>0.3</v>
      </c>
      <c r="K6" s="71">
        <v>-1.1375</v>
      </c>
      <c r="L6" s="128" t="s">
        <v>277</v>
      </c>
      <c r="M6" s="129"/>
      <c r="N6" s="74" t="s">
        <v>226</v>
      </c>
      <c r="O6" s="74" t="s">
        <v>79</v>
      </c>
      <c r="P6" s="74" t="s">
        <v>44</v>
      </c>
      <c r="Q6" s="73" t="s">
        <v>80</v>
      </c>
      <c r="R6" s="74" t="s">
        <v>173</v>
      </c>
      <c r="S6" s="76">
        <v>-10.68507557</v>
      </c>
      <c r="T6" s="55">
        <f t="shared" si="0"/>
        <v>0.51777055999999955</v>
      </c>
    </row>
    <row r="7" spans="1:20" ht="37" customHeight="1" x14ac:dyDescent="0.15">
      <c r="A7" s="84" t="s">
        <v>2</v>
      </c>
      <c r="B7" s="80">
        <v>6</v>
      </c>
      <c r="C7" s="71">
        <v>3</v>
      </c>
      <c r="D7" s="71">
        <v>0.25</v>
      </c>
      <c r="E7" s="71">
        <v>2</v>
      </c>
      <c r="F7" s="71">
        <v>1</v>
      </c>
      <c r="G7" s="74" t="s">
        <v>39</v>
      </c>
      <c r="H7" s="71">
        <v>-8.4684778989999998</v>
      </c>
      <c r="I7" s="71">
        <v>2.9</v>
      </c>
      <c r="J7" s="71">
        <v>0.5</v>
      </c>
      <c r="K7" s="71">
        <v>-0.72499999999999998</v>
      </c>
      <c r="L7" s="128" t="s">
        <v>277</v>
      </c>
      <c r="M7" s="129"/>
      <c r="N7" s="74" t="s">
        <v>226</v>
      </c>
      <c r="O7" s="74" t="s">
        <v>79</v>
      </c>
      <c r="P7" s="74" t="s">
        <v>44</v>
      </c>
      <c r="Q7" s="73" t="s">
        <v>80</v>
      </c>
      <c r="R7" s="74" t="s">
        <v>173</v>
      </c>
      <c r="S7" s="76">
        <v>-9.0562507740000004</v>
      </c>
      <c r="T7" s="55">
        <f t="shared" si="0"/>
        <v>0.13722712499999934</v>
      </c>
    </row>
    <row r="8" spans="1:20" ht="37" customHeight="1" x14ac:dyDescent="0.15">
      <c r="A8" s="84" t="s">
        <v>2</v>
      </c>
      <c r="B8" s="80">
        <v>6</v>
      </c>
      <c r="C8" s="71">
        <v>3</v>
      </c>
      <c r="D8" s="71">
        <v>0.25</v>
      </c>
      <c r="E8" s="71">
        <v>2</v>
      </c>
      <c r="F8" s="71">
        <v>3</v>
      </c>
      <c r="G8" s="74" t="s">
        <v>39</v>
      </c>
      <c r="H8" s="71">
        <v>-8.3069276419999998</v>
      </c>
      <c r="I8" s="71">
        <v>2.75</v>
      </c>
      <c r="J8" s="71">
        <v>0.75</v>
      </c>
      <c r="K8" s="71">
        <v>-1.95</v>
      </c>
      <c r="L8" s="128" t="s">
        <v>275</v>
      </c>
      <c r="M8" s="129"/>
      <c r="N8" s="74" t="s">
        <v>226</v>
      </c>
      <c r="O8" s="74" t="s">
        <v>79</v>
      </c>
      <c r="P8" s="74" t="s">
        <v>44</v>
      </c>
      <c r="Q8" s="73" t="s">
        <v>80</v>
      </c>
      <c r="R8" s="74" t="s">
        <v>173</v>
      </c>
      <c r="S8" s="76">
        <v>-9.0562507740000004</v>
      </c>
      <c r="T8" s="55">
        <f t="shared" si="0"/>
        <v>1.2006768679999993</v>
      </c>
    </row>
    <row r="9" spans="1:20" ht="37" customHeight="1" x14ac:dyDescent="0.15">
      <c r="A9" s="84" t="s">
        <v>2</v>
      </c>
      <c r="B9" s="80">
        <v>6</v>
      </c>
      <c r="C9" s="71">
        <v>3</v>
      </c>
      <c r="D9" s="71">
        <v>0.25</v>
      </c>
      <c r="E9" s="71">
        <v>2</v>
      </c>
      <c r="F9" s="71">
        <v>2</v>
      </c>
      <c r="G9" s="74" t="s">
        <v>39</v>
      </c>
      <c r="H9" s="71">
        <v>-8.1594477350000005</v>
      </c>
      <c r="I9" s="71">
        <v>2.65</v>
      </c>
      <c r="J9" s="71">
        <v>0.55000000000000004</v>
      </c>
      <c r="K9" s="71">
        <v>-2.2875000000000001</v>
      </c>
      <c r="L9" s="128" t="s">
        <v>276</v>
      </c>
      <c r="M9" s="129"/>
      <c r="N9" s="74" t="s">
        <v>226</v>
      </c>
      <c r="O9" s="74" t="s">
        <v>79</v>
      </c>
      <c r="P9" s="74" t="s">
        <v>44</v>
      </c>
      <c r="Q9" s="73" t="s">
        <v>80</v>
      </c>
      <c r="R9" s="74" t="s">
        <v>173</v>
      </c>
      <c r="S9" s="76">
        <v>-9.0562507740000004</v>
      </c>
      <c r="T9" s="55">
        <f t="shared" si="0"/>
        <v>1.3906969610000002</v>
      </c>
    </row>
    <row r="10" spans="1:20" ht="37" customHeight="1" x14ac:dyDescent="0.15">
      <c r="A10" s="84" t="s">
        <v>2</v>
      </c>
      <c r="B10" s="80">
        <v>6</v>
      </c>
      <c r="C10" s="71">
        <v>3</v>
      </c>
      <c r="D10" s="71">
        <v>0.25</v>
      </c>
      <c r="E10" s="71">
        <v>2</v>
      </c>
      <c r="F10" s="71">
        <v>4</v>
      </c>
      <c r="G10" s="74" t="s">
        <v>39</v>
      </c>
      <c r="H10" s="71">
        <v>-8.4528803309999994</v>
      </c>
      <c r="I10" s="71">
        <v>2.6</v>
      </c>
      <c r="J10" s="71">
        <v>0.3</v>
      </c>
      <c r="K10" s="71">
        <v>-1.1375</v>
      </c>
      <c r="L10" s="128" t="s">
        <v>278</v>
      </c>
      <c r="M10" s="129"/>
      <c r="N10" s="74" t="s">
        <v>226</v>
      </c>
      <c r="O10" s="74" t="s">
        <v>79</v>
      </c>
      <c r="P10" s="74" t="s">
        <v>44</v>
      </c>
      <c r="Q10" s="73" t="s">
        <v>80</v>
      </c>
      <c r="R10" s="74" t="s">
        <v>173</v>
      </c>
      <c r="S10" s="76">
        <v>-9.0562507740000004</v>
      </c>
      <c r="T10" s="55">
        <f t="shared" si="0"/>
        <v>0.53412955699999887</v>
      </c>
    </row>
    <row r="11" spans="1:20" ht="37" customHeight="1" x14ac:dyDescent="0.15">
      <c r="A11" s="84" t="s">
        <v>2</v>
      </c>
      <c r="B11" s="80">
        <v>6</v>
      </c>
      <c r="C11" s="71">
        <v>8</v>
      </c>
      <c r="D11" s="71">
        <v>0.25</v>
      </c>
      <c r="E11" s="71">
        <v>2</v>
      </c>
      <c r="F11" s="71">
        <v>1</v>
      </c>
      <c r="G11" s="74" t="s">
        <v>39</v>
      </c>
      <c r="H11" s="71">
        <v>-4.1849047730000004</v>
      </c>
      <c r="I11" s="71">
        <v>2.9</v>
      </c>
      <c r="J11" s="71">
        <v>0.5</v>
      </c>
      <c r="K11" s="71">
        <v>-0.72499999999999998</v>
      </c>
      <c r="L11" s="128" t="s">
        <v>278</v>
      </c>
      <c r="M11" s="129"/>
      <c r="N11" s="74" t="s">
        <v>226</v>
      </c>
      <c r="O11" s="74" t="s">
        <v>79</v>
      </c>
      <c r="P11" s="74" t="s">
        <v>44</v>
      </c>
      <c r="Q11" s="73" t="s">
        <v>80</v>
      </c>
      <c r="R11" s="74" t="s">
        <v>173</v>
      </c>
      <c r="S11" s="76">
        <v>-5.1022382400000001</v>
      </c>
      <c r="T11" s="55">
        <f t="shared" si="0"/>
        <v>-0.19233346699999976</v>
      </c>
    </row>
    <row r="12" spans="1:20" ht="37" customHeight="1" x14ac:dyDescent="0.15">
      <c r="A12" s="84" t="s">
        <v>2</v>
      </c>
      <c r="B12" s="80">
        <v>6</v>
      </c>
      <c r="C12" s="71">
        <v>8</v>
      </c>
      <c r="D12" s="71">
        <v>0.25</v>
      </c>
      <c r="E12" s="71">
        <v>2</v>
      </c>
      <c r="F12" s="71">
        <v>3</v>
      </c>
      <c r="G12" s="74" t="s">
        <v>39</v>
      </c>
      <c r="H12" s="71">
        <v>-3.8465048249999998</v>
      </c>
      <c r="I12" s="71">
        <v>2.75</v>
      </c>
      <c r="J12" s="71">
        <v>0.75</v>
      </c>
      <c r="K12" s="71">
        <v>-1.95</v>
      </c>
      <c r="L12" s="128" t="s">
        <v>275</v>
      </c>
      <c r="M12" s="129"/>
      <c r="N12" s="74" t="s">
        <v>226</v>
      </c>
      <c r="O12" s="74" t="s">
        <v>79</v>
      </c>
      <c r="P12" s="74" t="s">
        <v>44</v>
      </c>
      <c r="Q12" s="73" t="s">
        <v>80</v>
      </c>
      <c r="R12" s="74" t="s">
        <v>173</v>
      </c>
      <c r="S12" s="76">
        <v>-5.1022382400000001</v>
      </c>
      <c r="T12" s="55">
        <f t="shared" si="0"/>
        <v>0.6942665849999996</v>
      </c>
    </row>
    <row r="13" spans="1:20" ht="37" customHeight="1" x14ac:dyDescent="0.15">
      <c r="A13" s="84" t="s">
        <v>2</v>
      </c>
      <c r="B13" s="80">
        <v>6</v>
      </c>
      <c r="C13" s="71">
        <v>8</v>
      </c>
      <c r="D13" s="71">
        <v>0.25</v>
      </c>
      <c r="E13" s="71">
        <v>2</v>
      </c>
      <c r="F13" s="71">
        <v>2</v>
      </c>
      <c r="G13" s="74" t="s">
        <v>39</v>
      </c>
      <c r="H13" s="71">
        <v>-3.4998754070000002</v>
      </c>
      <c r="I13" s="71">
        <v>2.65</v>
      </c>
      <c r="J13" s="71">
        <v>0.55000000000000004</v>
      </c>
      <c r="K13" s="71">
        <v>-2.2875000000000001</v>
      </c>
      <c r="L13" s="128" t="s">
        <v>279</v>
      </c>
      <c r="M13" s="129"/>
      <c r="N13" s="74" t="s">
        <v>226</v>
      </c>
      <c r="O13" s="74" t="s">
        <v>79</v>
      </c>
      <c r="P13" s="74" t="s">
        <v>44</v>
      </c>
      <c r="Q13" s="73" t="s">
        <v>80</v>
      </c>
      <c r="R13" s="74" t="s">
        <v>173</v>
      </c>
      <c r="S13" s="76">
        <v>-5.1022382400000001</v>
      </c>
      <c r="T13" s="55">
        <f t="shared" si="0"/>
        <v>0.68513716700000016</v>
      </c>
    </row>
    <row r="14" spans="1:20" ht="37" customHeight="1" x14ac:dyDescent="0.15">
      <c r="A14" s="84" t="s">
        <v>2</v>
      </c>
      <c r="B14" s="80">
        <v>6</v>
      </c>
      <c r="C14" s="71">
        <v>8</v>
      </c>
      <c r="D14" s="71">
        <v>0.25</v>
      </c>
      <c r="E14" s="71">
        <v>2</v>
      </c>
      <c r="F14" s="71">
        <v>4</v>
      </c>
      <c r="G14" s="74" t="s">
        <v>39</v>
      </c>
      <c r="H14" s="71">
        <v>-4.1626831559999999</v>
      </c>
      <c r="I14" s="71">
        <v>2.6</v>
      </c>
      <c r="J14" s="71">
        <v>0.3</v>
      </c>
      <c r="K14" s="71">
        <v>-1.1375</v>
      </c>
      <c r="L14" s="128" t="s">
        <v>278</v>
      </c>
      <c r="M14" s="129"/>
      <c r="N14" s="74" t="s">
        <v>226</v>
      </c>
      <c r="O14" s="74" t="s">
        <v>79</v>
      </c>
      <c r="P14" s="74" t="s">
        <v>44</v>
      </c>
      <c r="Q14" s="73" t="s">
        <v>80</v>
      </c>
      <c r="R14" s="74" t="s">
        <v>173</v>
      </c>
      <c r="S14" s="77">
        <v>-5.1022382400000001</v>
      </c>
      <c r="T14" s="55">
        <f>-K14+(S15-H14)</f>
        <v>-6.0805075040000007</v>
      </c>
    </row>
    <row r="15" spans="1:20" ht="37" customHeight="1" x14ac:dyDescent="0.15">
      <c r="A15" s="84" t="s">
        <v>2</v>
      </c>
      <c r="B15" s="80">
        <v>10</v>
      </c>
      <c r="C15" s="71">
        <v>2</v>
      </c>
      <c r="D15" s="71">
        <v>0.375</v>
      </c>
      <c r="E15" s="71">
        <v>6</v>
      </c>
      <c r="F15" s="71">
        <v>1</v>
      </c>
      <c r="G15" s="74" t="s">
        <v>39</v>
      </c>
      <c r="H15" s="71">
        <v>-10.55847101</v>
      </c>
      <c r="I15" s="71">
        <v>3.55</v>
      </c>
      <c r="J15" s="71">
        <v>0.8</v>
      </c>
      <c r="K15" s="71">
        <v>-0.4</v>
      </c>
      <c r="L15" s="128" t="s">
        <v>280</v>
      </c>
      <c r="M15" s="129"/>
      <c r="N15" s="74" t="s">
        <v>226</v>
      </c>
      <c r="O15" s="74" t="s">
        <v>79</v>
      </c>
      <c r="P15" s="74" t="s">
        <v>44</v>
      </c>
      <c r="Q15" s="73" t="s">
        <v>80</v>
      </c>
      <c r="R15" s="74" t="s">
        <v>173</v>
      </c>
      <c r="S15" s="76">
        <v>-11.380690660000001</v>
      </c>
      <c r="T15" s="55">
        <f t="shared" ref="T15:T50" si="1">-K15+(S15-H15)</f>
        <v>-0.42221965000000095</v>
      </c>
    </row>
    <row r="16" spans="1:20" ht="37" customHeight="1" x14ac:dyDescent="0.15">
      <c r="A16" s="84" t="s">
        <v>2</v>
      </c>
      <c r="B16" s="80">
        <v>10</v>
      </c>
      <c r="C16" s="71">
        <v>2</v>
      </c>
      <c r="D16" s="71">
        <v>0.375</v>
      </c>
      <c r="E16" s="71">
        <v>6</v>
      </c>
      <c r="F16" s="71">
        <v>3</v>
      </c>
      <c r="G16" s="74" t="s">
        <v>39</v>
      </c>
      <c r="H16" s="71">
        <v>-10.582362570000001</v>
      </c>
      <c r="I16" s="71">
        <v>1.95</v>
      </c>
      <c r="J16" s="71">
        <v>0.15</v>
      </c>
      <c r="K16" s="71">
        <v>-1.5063</v>
      </c>
      <c r="L16" s="128" t="s">
        <v>279</v>
      </c>
      <c r="M16" s="129"/>
      <c r="N16" s="74" t="s">
        <v>226</v>
      </c>
      <c r="O16" s="74" t="s">
        <v>79</v>
      </c>
      <c r="P16" s="74" t="s">
        <v>44</v>
      </c>
      <c r="Q16" s="73" t="s">
        <v>80</v>
      </c>
      <c r="R16" s="74" t="s">
        <v>173</v>
      </c>
      <c r="S16" s="76">
        <v>-11.380690660000001</v>
      </c>
      <c r="T16" s="55">
        <f t="shared" si="1"/>
        <v>0.70797190999999993</v>
      </c>
    </row>
    <row r="17" spans="1:20" ht="37" customHeight="1" x14ac:dyDescent="0.15">
      <c r="A17" s="84" t="s">
        <v>2</v>
      </c>
      <c r="B17" s="80">
        <v>10</v>
      </c>
      <c r="C17" s="71">
        <v>2</v>
      </c>
      <c r="D17" s="71">
        <v>0.375</v>
      </c>
      <c r="E17" s="71">
        <v>6</v>
      </c>
      <c r="F17" s="71">
        <v>2</v>
      </c>
      <c r="G17" s="74" t="s">
        <v>39</v>
      </c>
      <c r="H17" s="71">
        <v>-10.55601555</v>
      </c>
      <c r="I17" s="71">
        <v>2.0499999999999998</v>
      </c>
      <c r="J17" s="71">
        <v>0.15</v>
      </c>
      <c r="K17" s="71">
        <v>-1.875</v>
      </c>
      <c r="L17" s="128" t="s">
        <v>279</v>
      </c>
      <c r="M17" s="129"/>
      <c r="N17" s="74" t="s">
        <v>226</v>
      </c>
      <c r="O17" s="74" t="s">
        <v>79</v>
      </c>
      <c r="P17" s="74" t="s">
        <v>44</v>
      </c>
      <c r="Q17" s="73" t="s">
        <v>80</v>
      </c>
      <c r="R17" s="74" t="s">
        <v>173</v>
      </c>
      <c r="S17" s="75">
        <v>-11.380690660000001</v>
      </c>
      <c r="T17" s="55">
        <f t="shared" si="1"/>
        <v>1.0503248899999988</v>
      </c>
    </row>
    <row r="18" spans="1:20" ht="37" customHeight="1" x14ac:dyDescent="0.15">
      <c r="A18" s="84" t="s">
        <v>2</v>
      </c>
      <c r="B18" s="80">
        <v>10</v>
      </c>
      <c r="C18" s="71">
        <v>2</v>
      </c>
      <c r="D18" s="71">
        <v>0.375</v>
      </c>
      <c r="E18" s="71">
        <v>6</v>
      </c>
      <c r="F18" s="71">
        <v>4</v>
      </c>
      <c r="G18" s="74" t="s">
        <v>39</v>
      </c>
      <c r="H18" s="71">
        <v>-10.6033668</v>
      </c>
      <c r="I18" s="71">
        <v>3.15</v>
      </c>
      <c r="J18" s="71">
        <v>0.5</v>
      </c>
      <c r="K18" s="71">
        <v>-0.73129999999999995</v>
      </c>
      <c r="L18" s="128" t="s">
        <v>281</v>
      </c>
      <c r="M18" s="129"/>
      <c r="N18" s="74" t="s">
        <v>226</v>
      </c>
      <c r="O18" s="74" t="s">
        <v>79</v>
      </c>
      <c r="P18" s="74" t="s">
        <v>44</v>
      </c>
      <c r="Q18" s="73" t="s">
        <v>80</v>
      </c>
      <c r="R18" s="74" t="s">
        <v>173</v>
      </c>
      <c r="S18" s="75">
        <v>-11.380690660000001</v>
      </c>
      <c r="T18" s="55">
        <f t="shared" si="1"/>
        <v>-4.6023860000001027E-2</v>
      </c>
    </row>
    <row r="19" spans="1:20" ht="37" customHeight="1" x14ac:dyDescent="0.15">
      <c r="A19" s="84" t="s">
        <v>2</v>
      </c>
      <c r="B19" s="80">
        <v>14</v>
      </c>
      <c r="C19" s="71">
        <v>8</v>
      </c>
      <c r="D19" s="71">
        <v>0.125</v>
      </c>
      <c r="E19" s="71">
        <v>2</v>
      </c>
      <c r="F19" s="71">
        <v>1</v>
      </c>
      <c r="G19" s="74" t="s">
        <v>39</v>
      </c>
      <c r="H19" s="71">
        <v>-4.2266257310000004</v>
      </c>
      <c r="I19" s="71">
        <v>3.35</v>
      </c>
      <c r="J19" s="71">
        <v>0.7</v>
      </c>
      <c r="K19" s="71">
        <v>-1.575</v>
      </c>
      <c r="L19" s="128" t="s">
        <v>255</v>
      </c>
      <c r="M19" s="129"/>
      <c r="N19" s="74" t="s">
        <v>226</v>
      </c>
      <c r="O19" s="74" t="s">
        <v>79</v>
      </c>
      <c r="P19" s="74" t="s">
        <v>44</v>
      </c>
      <c r="Q19" s="73" t="s">
        <v>80</v>
      </c>
      <c r="R19" s="74" t="s">
        <v>173</v>
      </c>
      <c r="S19" s="75">
        <v>-4.7637180189999997</v>
      </c>
      <c r="T19" s="55">
        <f t="shared" si="1"/>
        <v>1.0379077120000006</v>
      </c>
    </row>
    <row r="20" spans="1:20" ht="37" customHeight="1" x14ac:dyDescent="0.15">
      <c r="A20" s="84" t="s">
        <v>2</v>
      </c>
      <c r="B20" s="80">
        <v>14</v>
      </c>
      <c r="C20" s="71">
        <v>8</v>
      </c>
      <c r="D20" s="71">
        <v>0.125</v>
      </c>
      <c r="E20" s="71">
        <v>2</v>
      </c>
      <c r="F20" s="71">
        <v>3</v>
      </c>
      <c r="G20" s="74" t="s">
        <v>39</v>
      </c>
      <c r="H20" s="71">
        <v>-3.2635424149999999</v>
      </c>
      <c r="I20" s="71">
        <v>3.2</v>
      </c>
      <c r="J20" s="71">
        <v>1.2</v>
      </c>
      <c r="K20" s="71">
        <v>-2.1187999999999998</v>
      </c>
      <c r="L20" s="128" t="s">
        <v>281</v>
      </c>
      <c r="M20" s="129"/>
      <c r="N20" s="74" t="s">
        <v>226</v>
      </c>
      <c r="O20" s="74" t="s">
        <v>79</v>
      </c>
      <c r="P20" s="74" t="s">
        <v>44</v>
      </c>
      <c r="Q20" s="73" t="s">
        <v>80</v>
      </c>
      <c r="R20" s="74" t="s">
        <v>173</v>
      </c>
      <c r="S20" s="75">
        <v>-4.7637180189999997</v>
      </c>
      <c r="T20" s="55">
        <f t="shared" si="1"/>
        <v>0.61862439599999997</v>
      </c>
    </row>
    <row r="21" spans="1:20" ht="37" customHeight="1" x14ac:dyDescent="0.15">
      <c r="A21" s="84" t="s">
        <v>2</v>
      </c>
      <c r="B21" s="80">
        <v>14</v>
      </c>
      <c r="C21" s="71">
        <v>8</v>
      </c>
      <c r="D21" s="71">
        <v>0.125</v>
      </c>
      <c r="E21" s="71">
        <v>2</v>
      </c>
      <c r="F21" s="71">
        <v>2</v>
      </c>
      <c r="G21" s="74" t="s">
        <v>39</v>
      </c>
      <c r="H21" s="71">
        <v>-2.5786355059999999</v>
      </c>
      <c r="I21" s="71">
        <v>3.15</v>
      </c>
      <c r="J21" s="71">
        <v>1</v>
      </c>
      <c r="K21" s="71">
        <v>-2.2374999999999998</v>
      </c>
      <c r="L21" s="128" t="s">
        <v>281</v>
      </c>
      <c r="M21" s="129"/>
      <c r="N21" s="74" t="s">
        <v>226</v>
      </c>
      <c r="O21" s="74" t="s">
        <v>79</v>
      </c>
      <c r="P21" s="74" t="s">
        <v>44</v>
      </c>
      <c r="Q21" s="73" t="s">
        <v>80</v>
      </c>
      <c r="R21" s="74" t="s">
        <v>173</v>
      </c>
      <c r="S21" s="76">
        <v>-4.7637180189999997</v>
      </c>
      <c r="T21" s="55">
        <f t="shared" si="1"/>
        <v>5.241748700000004E-2</v>
      </c>
    </row>
    <row r="22" spans="1:20" ht="37" customHeight="1" x14ac:dyDescent="0.15">
      <c r="A22" s="84" t="s">
        <v>2</v>
      </c>
      <c r="B22" s="80">
        <v>14</v>
      </c>
      <c r="C22" s="71">
        <v>8</v>
      </c>
      <c r="D22" s="71">
        <v>0.125</v>
      </c>
      <c r="E22" s="71">
        <v>2</v>
      </c>
      <c r="F22" s="71">
        <v>4</v>
      </c>
      <c r="G22" s="74" t="s">
        <v>39</v>
      </c>
      <c r="H22" s="71">
        <v>-4.0193251749999996</v>
      </c>
      <c r="I22" s="71">
        <v>3.45</v>
      </c>
      <c r="J22" s="71">
        <v>0.8</v>
      </c>
      <c r="K22" s="71">
        <v>-1.7563</v>
      </c>
      <c r="L22" s="128" t="s">
        <v>282</v>
      </c>
      <c r="M22" s="129"/>
      <c r="N22" s="74" t="s">
        <v>226</v>
      </c>
      <c r="O22" s="74" t="s">
        <v>79</v>
      </c>
      <c r="P22" s="74" t="s">
        <v>44</v>
      </c>
      <c r="Q22" s="73" t="s">
        <v>80</v>
      </c>
      <c r="R22" s="74" t="s">
        <v>173</v>
      </c>
      <c r="S22" s="76">
        <v>-4.7637180189999997</v>
      </c>
      <c r="T22" s="55">
        <f t="shared" si="1"/>
        <v>1.0119071559999999</v>
      </c>
    </row>
    <row r="23" spans="1:20" ht="37" customHeight="1" x14ac:dyDescent="0.15">
      <c r="A23" s="84" t="s">
        <v>2</v>
      </c>
      <c r="B23" s="80">
        <v>18</v>
      </c>
      <c r="C23" s="71">
        <v>1</v>
      </c>
      <c r="D23" s="71">
        <v>0.25</v>
      </c>
      <c r="E23" s="71">
        <v>6</v>
      </c>
      <c r="F23" s="71">
        <v>1</v>
      </c>
      <c r="G23" s="74" t="s">
        <v>39</v>
      </c>
      <c r="H23" s="71">
        <v>-11.34566665</v>
      </c>
      <c r="I23" s="71">
        <v>2.9</v>
      </c>
      <c r="J23" s="71">
        <v>0.4</v>
      </c>
      <c r="K23" s="71">
        <v>-1.1625000000000001</v>
      </c>
      <c r="L23" s="128" t="s">
        <v>283</v>
      </c>
      <c r="M23" s="129"/>
      <c r="N23" s="74" t="s">
        <v>226</v>
      </c>
      <c r="O23" s="74" t="s">
        <v>79</v>
      </c>
      <c r="P23" s="74" t="s">
        <v>44</v>
      </c>
      <c r="Q23" s="73" t="s">
        <v>80</v>
      </c>
      <c r="R23" s="74" t="s">
        <v>173</v>
      </c>
      <c r="S23" s="77">
        <v>-11.5242928</v>
      </c>
      <c r="T23" s="55">
        <f t="shared" si="1"/>
        <v>0.9838738500000006</v>
      </c>
    </row>
    <row r="24" spans="1:20" ht="37" customHeight="1" x14ac:dyDescent="0.15">
      <c r="A24" s="84" t="s">
        <v>2</v>
      </c>
      <c r="B24" s="80">
        <v>18</v>
      </c>
      <c r="C24" s="71">
        <v>1</v>
      </c>
      <c r="D24" s="71">
        <v>0.25</v>
      </c>
      <c r="E24" s="71">
        <v>6</v>
      </c>
      <c r="F24" s="71">
        <v>3</v>
      </c>
      <c r="G24" s="74" t="s">
        <v>39</v>
      </c>
      <c r="H24" s="71">
        <v>-11.261418409999999</v>
      </c>
      <c r="I24" s="71">
        <v>2.7</v>
      </c>
      <c r="J24" s="71">
        <v>0.6</v>
      </c>
      <c r="K24" s="71">
        <v>-2.2124999999999999</v>
      </c>
      <c r="L24" s="128" t="s">
        <v>284</v>
      </c>
      <c r="M24" s="129"/>
      <c r="N24" s="74" t="s">
        <v>226</v>
      </c>
      <c r="O24" s="74" t="s">
        <v>79</v>
      </c>
      <c r="P24" s="74" t="s">
        <v>44</v>
      </c>
      <c r="Q24" s="73" t="s">
        <v>80</v>
      </c>
      <c r="R24" s="74" t="s">
        <v>173</v>
      </c>
      <c r="S24" s="77">
        <v>-11.5242928</v>
      </c>
      <c r="T24" s="55">
        <f t="shared" si="1"/>
        <v>1.9496256099999996</v>
      </c>
    </row>
    <row r="25" spans="1:20" ht="37" customHeight="1" x14ac:dyDescent="0.15">
      <c r="A25" s="84" t="s">
        <v>2</v>
      </c>
      <c r="B25" s="80">
        <v>18</v>
      </c>
      <c r="C25" s="71">
        <v>1</v>
      </c>
      <c r="D25" s="71">
        <v>0.25</v>
      </c>
      <c r="E25" s="71">
        <v>6</v>
      </c>
      <c r="F25" s="71">
        <v>2</v>
      </c>
      <c r="G25" s="74" t="s">
        <v>39</v>
      </c>
      <c r="H25" s="71">
        <v>-11.157783970000001</v>
      </c>
      <c r="I25" s="71">
        <v>2.65</v>
      </c>
      <c r="J25" s="71">
        <v>0.4</v>
      </c>
      <c r="K25" s="71">
        <v>-2.4333</v>
      </c>
      <c r="L25" s="128" t="s">
        <v>284</v>
      </c>
      <c r="M25" s="129"/>
      <c r="N25" s="74" t="s">
        <v>226</v>
      </c>
      <c r="O25" s="74" t="s">
        <v>79</v>
      </c>
      <c r="P25" s="74" t="s">
        <v>44</v>
      </c>
      <c r="Q25" s="73" t="s">
        <v>80</v>
      </c>
      <c r="R25" s="74" t="s">
        <v>173</v>
      </c>
      <c r="S25" s="77">
        <v>-11.5242928</v>
      </c>
      <c r="T25" s="55">
        <f t="shared" si="1"/>
        <v>2.066791170000001</v>
      </c>
    </row>
    <row r="26" spans="1:20" ht="37" customHeight="1" x14ac:dyDescent="0.15">
      <c r="A26" s="84" t="s">
        <v>2</v>
      </c>
      <c r="B26" s="80">
        <v>18</v>
      </c>
      <c r="C26" s="71">
        <v>1</v>
      </c>
      <c r="D26" s="71">
        <v>0.25</v>
      </c>
      <c r="E26" s="71">
        <v>6</v>
      </c>
      <c r="F26" s="71">
        <v>4</v>
      </c>
      <c r="G26" s="74" t="s">
        <v>39</v>
      </c>
      <c r="H26" s="71">
        <v>-11.413463350000001</v>
      </c>
      <c r="I26" s="71">
        <v>2.6</v>
      </c>
      <c r="J26" s="71">
        <v>0.3</v>
      </c>
      <c r="K26" s="71">
        <v>-1.5708</v>
      </c>
      <c r="L26" s="128" t="s">
        <v>283</v>
      </c>
      <c r="M26" s="129"/>
      <c r="N26" s="74" t="s">
        <v>226</v>
      </c>
      <c r="O26" s="74" t="s">
        <v>79</v>
      </c>
      <c r="P26" s="74" t="s">
        <v>44</v>
      </c>
      <c r="Q26" s="73" t="s">
        <v>80</v>
      </c>
      <c r="R26" s="74" t="s">
        <v>173</v>
      </c>
      <c r="S26" s="77">
        <v>-11.5242928</v>
      </c>
      <c r="T26" s="55">
        <f t="shared" si="1"/>
        <v>1.4599705500000011</v>
      </c>
    </row>
    <row r="27" spans="1:20" ht="37" customHeight="1" x14ac:dyDescent="0.15">
      <c r="A27" s="84" t="s">
        <v>2</v>
      </c>
      <c r="B27" s="80">
        <v>20</v>
      </c>
      <c r="C27" s="71">
        <v>4</v>
      </c>
      <c r="D27" s="71">
        <v>0.375</v>
      </c>
      <c r="E27" s="71">
        <v>12</v>
      </c>
      <c r="F27" s="71">
        <v>1</v>
      </c>
      <c r="G27" s="74" t="s">
        <v>39</v>
      </c>
      <c r="H27" s="71">
        <v>-9.0405241279999995</v>
      </c>
      <c r="I27" s="71">
        <v>3.55</v>
      </c>
      <c r="J27" s="71">
        <v>0.75</v>
      </c>
      <c r="K27" s="71">
        <v>-0.56559999999999999</v>
      </c>
      <c r="L27" s="128" t="s">
        <v>280</v>
      </c>
      <c r="M27" s="129"/>
      <c r="N27" s="74" t="s">
        <v>226</v>
      </c>
      <c r="O27" s="74" t="s">
        <v>79</v>
      </c>
      <c r="P27" s="74" t="s">
        <v>44</v>
      </c>
      <c r="Q27" s="73" t="s">
        <v>80</v>
      </c>
      <c r="R27" s="74" t="s">
        <v>173</v>
      </c>
      <c r="S27" s="77">
        <v>-9.8423335279999993</v>
      </c>
      <c r="T27" s="55">
        <f t="shared" si="1"/>
        <v>-0.23620939999999979</v>
      </c>
    </row>
    <row r="28" spans="1:20" ht="37" customHeight="1" x14ac:dyDescent="0.15">
      <c r="A28" s="84" t="s">
        <v>2</v>
      </c>
      <c r="B28" s="80">
        <v>20</v>
      </c>
      <c r="C28" s="71">
        <v>4</v>
      </c>
      <c r="D28" s="71">
        <v>0.375</v>
      </c>
      <c r="E28" s="71">
        <v>12</v>
      </c>
      <c r="F28" s="71">
        <v>3</v>
      </c>
      <c r="G28" s="74" t="s">
        <v>39</v>
      </c>
      <c r="H28" s="71">
        <v>-9.2694039680000007</v>
      </c>
      <c r="I28" s="71">
        <v>1.95</v>
      </c>
      <c r="J28" s="71">
        <v>0.1</v>
      </c>
      <c r="K28" s="71">
        <v>-1.7687999999999999</v>
      </c>
      <c r="L28" s="128" t="s">
        <v>278</v>
      </c>
      <c r="M28" s="129"/>
      <c r="N28" s="74" t="s">
        <v>226</v>
      </c>
      <c r="O28" s="74" t="s">
        <v>79</v>
      </c>
      <c r="P28" s="74" t="s">
        <v>44</v>
      </c>
      <c r="Q28" s="73" t="s">
        <v>80</v>
      </c>
      <c r="R28" s="74" t="s">
        <v>173</v>
      </c>
      <c r="S28" s="77">
        <v>-9.8423335279999993</v>
      </c>
      <c r="T28" s="55">
        <f t="shared" si="1"/>
        <v>1.1958704400000013</v>
      </c>
    </row>
    <row r="29" spans="1:20" ht="37" customHeight="1" x14ac:dyDescent="0.15">
      <c r="A29" s="84" t="s">
        <v>2</v>
      </c>
      <c r="B29" s="80">
        <v>20</v>
      </c>
      <c r="C29" s="71">
        <v>4</v>
      </c>
      <c r="D29" s="71">
        <v>0.375</v>
      </c>
      <c r="E29" s="71">
        <v>12</v>
      </c>
      <c r="F29" s="71">
        <v>2</v>
      </c>
      <c r="G29" s="74" t="s">
        <v>39</v>
      </c>
      <c r="H29" s="71">
        <v>-9.2709386089999999</v>
      </c>
      <c r="I29" s="71">
        <v>2.0499999999999998</v>
      </c>
      <c r="J29" s="71">
        <v>0.1</v>
      </c>
      <c r="K29" s="71">
        <v>-2.0937999999999999</v>
      </c>
      <c r="L29" s="128" t="s">
        <v>279</v>
      </c>
      <c r="M29" s="129"/>
      <c r="N29" s="74" t="s">
        <v>226</v>
      </c>
      <c r="O29" s="74" t="s">
        <v>79</v>
      </c>
      <c r="P29" s="74" t="s">
        <v>44</v>
      </c>
      <c r="Q29" s="73" t="s">
        <v>80</v>
      </c>
      <c r="R29" s="74" t="s">
        <v>173</v>
      </c>
      <c r="S29" s="77">
        <v>-9.8423335279999993</v>
      </c>
      <c r="T29" s="55">
        <f t="shared" si="1"/>
        <v>1.5224050810000005</v>
      </c>
    </row>
    <row r="30" spans="1:20" ht="37" customHeight="1" x14ac:dyDescent="0.15">
      <c r="A30" s="84" t="s">
        <v>2</v>
      </c>
      <c r="B30" s="80">
        <v>20</v>
      </c>
      <c r="C30" s="71">
        <v>4</v>
      </c>
      <c r="D30" s="71">
        <v>0.375</v>
      </c>
      <c r="E30" s="71">
        <v>12</v>
      </c>
      <c r="F30" s="71">
        <v>4</v>
      </c>
      <c r="G30" s="74" t="s">
        <v>39</v>
      </c>
      <c r="H30" s="71">
        <v>-9.2124424450000006</v>
      </c>
      <c r="I30" s="71">
        <v>3.15</v>
      </c>
      <c r="J30" s="71">
        <v>0.45</v>
      </c>
      <c r="K30" s="71">
        <v>-0.94689999999999996</v>
      </c>
      <c r="L30" s="128" t="s">
        <v>280</v>
      </c>
      <c r="M30" s="129"/>
      <c r="N30" s="74" t="s">
        <v>226</v>
      </c>
      <c r="O30" s="74" t="s">
        <v>79</v>
      </c>
      <c r="P30" s="74" t="s">
        <v>44</v>
      </c>
      <c r="Q30" s="73" t="s">
        <v>80</v>
      </c>
      <c r="R30" s="74" t="s">
        <v>173</v>
      </c>
      <c r="S30" s="77">
        <v>-9.8423335279999993</v>
      </c>
      <c r="T30" s="55">
        <f t="shared" si="1"/>
        <v>0.31700891700000133</v>
      </c>
    </row>
    <row r="31" spans="1:20" ht="37" customHeight="1" x14ac:dyDescent="0.15">
      <c r="A31" s="84" t="s">
        <v>2</v>
      </c>
      <c r="B31" s="80">
        <v>28</v>
      </c>
      <c r="C31" s="71">
        <v>9</v>
      </c>
      <c r="D31" s="71">
        <v>0.125</v>
      </c>
      <c r="E31" s="71">
        <v>4</v>
      </c>
      <c r="F31" s="71">
        <v>1</v>
      </c>
      <c r="G31" s="74" t="s">
        <v>39</v>
      </c>
      <c r="H31" s="71">
        <v>-3.4297642609999999</v>
      </c>
      <c r="I31" s="71">
        <v>3.35</v>
      </c>
      <c r="J31" s="71">
        <v>0.6</v>
      </c>
      <c r="K31" s="71">
        <v>-1.7687999999999999</v>
      </c>
      <c r="L31" s="128" t="s">
        <v>255</v>
      </c>
      <c r="M31" s="129"/>
      <c r="N31" s="74" t="s">
        <v>226</v>
      </c>
      <c r="O31" s="74" t="s">
        <v>79</v>
      </c>
      <c r="P31" s="74" t="s">
        <v>44</v>
      </c>
      <c r="Q31" s="73" t="s">
        <v>80</v>
      </c>
      <c r="R31" s="74" t="s">
        <v>173</v>
      </c>
      <c r="S31" s="77">
        <v>-3.97562017</v>
      </c>
      <c r="T31" s="55">
        <f t="shared" si="1"/>
        <v>1.2229440909999998</v>
      </c>
    </row>
    <row r="32" spans="1:20" ht="37" customHeight="1" x14ac:dyDescent="0.15">
      <c r="A32" s="84" t="s">
        <v>2</v>
      </c>
      <c r="B32" s="80">
        <v>28</v>
      </c>
      <c r="C32" s="71">
        <v>9</v>
      </c>
      <c r="D32" s="71">
        <v>0.125</v>
      </c>
      <c r="E32" s="71">
        <v>4</v>
      </c>
      <c r="F32" s="71">
        <v>3</v>
      </c>
      <c r="G32" s="74" t="s">
        <v>39</v>
      </c>
      <c r="H32" s="71">
        <v>-2.1512762150000002</v>
      </c>
      <c r="I32" s="71">
        <v>3.2</v>
      </c>
      <c r="J32" s="71">
        <v>1.1000000000000001</v>
      </c>
      <c r="K32" s="71">
        <v>-2.2563</v>
      </c>
      <c r="L32" s="128" t="s">
        <v>281</v>
      </c>
      <c r="M32" s="129"/>
      <c r="N32" s="74" t="s">
        <v>226</v>
      </c>
      <c r="O32" s="74" t="s">
        <v>79</v>
      </c>
      <c r="P32" s="74" t="s">
        <v>44</v>
      </c>
      <c r="Q32" s="73" t="s">
        <v>80</v>
      </c>
      <c r="R32" s="74" t="s">
        <v>173</v>
      </c>
      <c r="S32" s="77">
        <v>-3.97562017</v>
      </c>
      <c r="T32" s="55">
        <f t="shared" si="1"/>
        <v>0.43195604500000018</v>
      </c>
    </row>
    <row r="33" spans="1:20" ht="37" customHeight="1" x14ac:dyDescent="0.15">
      <c r="A33" s="84" t="s">
        <v>2</v>
      </c>
      <c r="B33" s="80">
        <v>28</v>
      </c>
      <c r="C33" s="71">
        <v>9</v>
      </c>
      <c r="D33" s="71">
        <v>0.125</v>
      </c>
      <c r="E33" s="71">
        <v>4</v>
      </c>
      <c r="F33" s="71">
        <v>2</v>
      </c>
      <c r="G33" s="74" t="s">
        <v>39</v>
      </c>
      <c r="H33" s="71">
        <v>-1.3529054140000001</v>
      </c>
      <c r="I33" s="71">
        <v>3.15</v>
      </c>
      <c r="J33" s="71">
        <v>0.85</v>
      </c>
      <c r="K33" s="71">
        <v>-2.3250000000000002</v>
      </c>
      <c r="L33" s="128" t="s">
        <v>281</v>
      </c>
      <c r="M33" s="129"/>
      <c r="N33" s="74" t="s">
        <v>226</v>
      </c>
      <c r="O33" s="74" t="s">
        <v>79</v>
      </c>
      <c r="P33" s="74" t="s">
        <v>44</v>
      </c>
      <c r="Q33" s="73" t="s">
        <v>80</v>
      </c>
      <c r="R33" s="74" t="s">
        <v>173</v>
      </c>
      <c r="S33" s="77">
        <v>-3.97562017</v>
      </c>
      <c r="T33" s="55">
        <f t="shared" si="1"/>
        <v>-0.29771475599999953</v>
      </c>
    </row>
    <row r="34" spans="1:20" ht="37" customHeight="1" x14ac:dyDescent="0.15">
      <c r="A34" s="84" t="s">
        <v>2</v>
      </c>
      <c r="B34" s="80">
        <v>28</v>
      </c>
      <c r="C34" s="71">
        <v>9</v>
      </c>
      <c r="D34" s="71">
        <v>0.125</v>
      </c>
      <c r="E34" s="71">
        <v>4</v>
      </c>
      <c r="F34" s="71">
        <v>4</v>
      </c>
      <c r="G34" s="74" t="s">
        <v>39</v>
      </c>
      <c r="H34" s="71">
        <v>-3.1398352630000002</v>
      </c>
      <c r="I34" s="71">
        <v>3.45</v>
      </c>
      <c r="J34" s="71">
        <v>0.7</v>
      </c>
      <c r="K34" s="71">
        <v>-2.0093999999999999</v>
      </c>
      <c r="L34" s="128" t="s">
        <v>282</v>
      </c>
      <c r="M34" s="129"/>
      <c r="N34" s="74" t="s">
        <v>226</v>
      </c>
      <c r="O34" s="74" t="s">
        <v>79</v>
      </c>
      <c r="P34" s="74" t="s">
        <v>44</v>
      </c>
      <c r="Q34" s="73" t="s">
        <v>80</v>
      </c>
      <c r="R34" s="74" t="s">
        <v>173</v>
      </c>
      <c r="S34" s="77">
        <v>-3.97562017</v>
      </c>
      <c r="T34" s="55">
        <f t="shared" si="1"/>
        <v>1.173615093</v>
      </c>
    </row>
    <row r="35" spans="1:20" ht="37" customHeight="1" x14ac:dyDescent="0.15">
      <c r="A35" s="84" t="s">
        <v>2</v>
      </c>
      <c r="B35" s="80">
        <v>30</v>
      </c>
      <c r="C35" s="71">
        <v>3</v>
      </c>
      <c r="D35" s="71">
        <v>0.25</v>
      </c>
      <c r="E35" s="71">
        <v>10</v>
      </c>
      <c r="F35" s="71">
        <v>1</v>
      </c>
      <c r="G35" s="74" t="s">
        <v>39</v>
      </c>
      <c r="H35" s="71">
        <v>-9.5005436939999992</v>
      </c>
      <c r="I35" s="71">
        <v>2.9</v>
      </c>
      <c r="J35" s="71">
        <v>0.3</v>
      </c>
      <c r="K35" s="71">
        <v>-1.18</v>
      </c>
      <c r="L35" s="128" t="s">
        <v>283</v>
      </c>
      <c r="M35" s="129"/>
      <c r="N35" s="74" t="s">
        <v>226</v>
      </c>
      <c r="O35" s="74" t="s">
        <v>79</v>
      </c>
      <c r="P35" s="74" t="s">
        <v>44</v>
      </c>
      <c r="Q35" s="73" t="s">
        <v>80</v>
      </c>
      <c r="R35" s="74" t="s">
        <v>173</v>
      </c>
      <c r="S35" s="77">
        <v>-9.8362200719999997</v>
      </c>
      <c r="T35" s="55">
        <f t="shared" si="1"/>
        <v>0.84432362199999944</v>
      </c>
    </row>
    <row r="36" spans="1:20" ht="37" customHeight="1" x14ac:dyDescent="0.15">
      <c r="A36" s="84" t="s">
        <v>2</v>
      </c>
      <c r="B36" s="80">
        <v>30</v>
      </c>
      <c r="C36" s="71">
        <v>3</v>
      </c>
      <c r="D36" s="71">
        <v>0.25</v>
      </c>
      <c r="E36" s="71">
        <v>10</v>
      </c>
      <c r="F36" s="71">
        <v>3</v>
      </c>
      <c r="G36" s="74" t="s">
        <v>39</v>
      </c>
      <c r="H36" s="71">
        <v>-9.4597282889999992</v>
      </c>
      <c r="I36" s="71">
        <v>2.7</v>
      </c>
      <c r="J36" s="71">
        <v>0.5</v>
      </c>
      <c r="K36" s="71">
        <v>-2.2799999999999998</v>
      </c>
      <c r="L36" s="128" t="s">
        <v>285</v>
      </c>
      <c r="M36" s="129"/>
      <c r="N36" s="74" t="s">
        <v>226</v>
      </c>
      <c r="O36" s="74" t="s">
        <v>79</v>
      </c>
      <c r="P36" s="74" t="s">
        <v>44</v>
      </c>
      <c r="Q36" s="73" t="s">
        <v>80</v>
      </c>
      <c r="R36" s="74" t="s">
        <v>173</v>
      </c>
      <c r="S36" s="77">
        <v>-9.8362200719999997</v>
      </c>
      <c r="T36" s="55">
        <f t="shared" si="1"/>
        <v>1.9035082169999993</v>
      </c>
    </row>
    <row r="37" spans="1:20" ht="37" customHeight="1" x14ac:dyDescent="0.15">
      <c r="A37" s="84" t="s">
        <v>2</v>
      </c>
      <c r="B37" s="80">
        <v>30</v>
      </c>
      <c r="C37" s="71">
        <v>3</v>
      </c>
      <c r="D37" s="71">
        <v>0.25</v>
      </c>
      <c r="E37" s="71">
        <v>10</v>
      </c>
      <c r="F37" s="71">
        <v>2</v>
      </c>
      <c r="G37" s="74" t="s">
        <v>39</v>
      </c>
      <c r="H37" s="71">
        <v>-9.3433556810000002</v>
      </c>
      <c r="I37" s="71">
        <v>2.65</v>
      </c>
      <c r="J37" s="71">
        <v>0.35</v>
      </c>
      <c r="K37" s="71">
        <v>-2.5</v>
      </c>
      <c r="L37" s="128" t="s">
        <v>285</v>
      </c>
      <c r="M37" s="129"/>
      <c r="N37" s="74" t="s">
        <v>226</v>
      </c>
      <c r="O37" s="74" t="s">
        <v>79</v>
      </c>
      <c r="P37" s="74" t="s">
        <v>44</v>
      </c>
      <c r="Q37" s="73" t="s">
        <v>80</v>
      </c>
      <c r="R37" s="74" t="s">
        <v>173</v>
      </c>
      <c r="S37" s="77">
        <v>-9.8362200719999997</v>
      </c>
      <c r="T37" s="55">
        <f t="shared" si="1"/>
        <v>2.0071356090000005</v>
      </c>
    </row>
    <row r="38" spans="1:20" ht="37" customHeight="1" x14ac:dyDescent="0.15">
      <c r="A38" s="84" t="s">
        <v>2</v>
      </c>
      <c r="B38" s="80">
        <v>30</v>
      </c>
      <c r="C38" s="71">
        <v>3</v>
      </c>
      <c r="D38" s="71">
        <v>0.25</v>
      </c>
      <c r="E38" s="71">
        <v>10</v>
      </c>
      <c r="F38" s="71">
        <v>4</v>
      </c>
      <c r="G38" s="74" t="s">
        <v>39</v>
      </c>
      <c r="H38" s="71">
        <v>-9.5929813300000006</v>
      </c>
      <c r="I38" s="71">
        <v>2.6</v>
      </c>
      <c r="J38" s="71">
        <v>0.2</v>
      </c>
      <c r="K38" s="71">
        <v>-1.675</v>
      </c>
      <c r="L38" s="128" t="s">
        <v>285</v>
      </c>
      <c r="M38" s="129"/>
      <c r="N38" s="74" t="s">
        <v>226</v>
      </c>
      <c r="O38" s="74" t="s">
        <v>79</v>
      </c>
      <c r="P38" s="74" t="s">
        <v>44</v>
      </c>
      <c r="Q38" s="73" t="s">
        <v>80</v>
      </c>
      <c r="R38" s="74" t="s">
        <v>173</v>
      </c>
      <c r="S38" s="77">
        <v>-9.8362200719999997</v>
      </c>
      <c r="T38" s="55">
        <f t="shared" si="1"/>
        <v>1.431761258000001</v>
      </c>
    </row>
    <row r="39" spans="1:20" ht="37" customHeight="1" x14ac:dyDescent="0.15">
      <c r="A39" s="84" t="s">
        <v>2</v>
      </c>
      <c r="B39" s="80">
        <v>30</v>
      </c>
      <c r="C39" s="71">
        <v>8</v>
      </c>
      <c r="D39" s="71">
        <v>0.25</v>
      </c>
      <c r="E39" s="71">
        <v>10</v>
      </c>
      <c r="F39" s="71">
        <v>1</v>
      </c>
      <c r="G39" s="74" t="s">
        <v>39</v>
      </c>
      <c r="H39" s="71">
        <v>-5.2497904369999997</v>
      </c>
      <c r="I39" s="71">
        <v>2.9</v>
      </c>
      <c r="J39" s="71">
        <v>0.3</v>
      </c>
      <c r="K39" s="71">
        <v>-1.18</v>
      </c>
      <c r="L39" s="128" t="s">
        <v>283</v>
      </c>
      <c r="M39" s="129"/>
      <c r="N39" s="74" t="s">
        <v>226</v>
      </c>
      <c r="O39" s="74" t="s">
        <v>79</v>
      </c>
      <c r="P39" s="74" t="s">
        <v>44</v>
      </c>
      <c r="Q39" s="73" t="s">
        <v>80</v>
      </c>
      <c r="R39" s="74" t="s">
        <v>173</v>
      </c>
      <c r="S39" s="77">
        <v>-5.8506295430000002</v>
      </c>
      <c r="T39" s="55">
        <f t="shared" si="1"/>
        <v>0.57916089399999948</v>
      </c>
    </row>
    <row r="40" spans="1:20" ht="37" customHeight="1" x14ac:dyDescent="0.15">
      <c r="A40" s="84" t="s">
        <v>2</v>
      </c>
      <c r="B40" s="80">
        <v>30</v>
      </c>
      <c r="C40" s="71">
        <v>8</v>
      </c>
      <c r="D40" s="71">
        <v>0.25</v>
      </c>
      <c r="E40" s="71">
        <v>10</v>
      </c>
      <c r="F40" s="71">
        <v>3</v>
      </c>
      <c r="G40" s="74" t="s">
        <v>39</v>
      </c>
      <c r="H40" s="71">
        <v>-4.7814849160000001</v>
      </c>
      <c r="I40" s="71">
        <v>2.7</v>
      </c>
      <c r="J40" s="71">
        <v>0.5</v>
      </c>
      <c r="K40" s="71">
        <v>-2.2799999999999998</v>
      </c>
      <c r="L40" s="128" t="s">
        <v>285</v>
      </c>
      <c r="M40" s="129"/>
      <c r="N40" s="74" t="s">
        <v>226</v>
      </c>
      <c r="O40" s="74" t="s">
        <v>79</v>
      </c>
      <c r="P40" s="74" t="s">
        <v>44</v>
      </c>
      <c r="Q40" s="73" t="s">
        <v>80</v>
      </c>
      <c r="R40" s="74" t="s">
        <v>173</v>
      </c>
      <c r="S40" s="77">
        <v>-5.8506295430000002</v>
      </c>
      <c r="T40" s="55">
        <f t="shared" si="1"/>
        <v>1.2108553729999998</v>
      </c>
    </row>
    <row r="41" spans="1:20" ht="37" customHeight="1" x14ac:dyDescent="0.15">
      <c r="A41" s="84" t="s">
        <v>2</v>
      </c>
      <c r="B41" s="80">
        <v>30</v>
      </c>
      <c r="C41" s="71">
        <v>8</v>
      </c>
      <c r="D41" s="71">
        <v>0.25</v>
      </c>
      <c r="E41" s="71">
        <v>10</v>
      </c>
      <c r="F41" s="71">
        <v>2</v>
      </c>
      <c r="G41" s="74" t="s">
        <v>39</v>
      </c>
      <c r="H41" s="71">
        <v>-4.3421419959999996</v>
      </c>
      <c r="I41" s="71">
        <v>2.65</v>
      </c>
      <c r="J41" s="71">
        <v>0.35</v>
      </c>
      <c r="K41" s="71">
        <v>-2.5</v>
      </c>
      <c r="L41" s="128" t="s">
        <v>285</v>
      </c>
      <c r="M41" s="129"/>
      <c r="N41" s="74" t="s">
        <v>226</v>
      </c>
      <c r="O41" s="74" t="s">
        <v>79</v>
      </c>
      <c r="P41" s="74" t="s">
        <v>44</v>
      </c>
      <c r="Q41" s="73" t="s">
        <v>80</v>
      </c>
      <c r="R41" s="74" t="s">
        <v>173</v>
      </c>
      <c r="S41" s="77">
        <v>-5.8506295430000002</v>
      </c>
      <c r="T41" s="55">
        <f t="shared" si="1"/>
        <v>0.99151245299999946</v>
      </c>
    </row>
    <row r="42" spans="1:20" ht="37" customHeight="1" x14ac:dyDescent="0.15">
      <c r="A42" s="84" t="s">
        <v>2</v>
      </c>
      <c r="B42" s="80">
        <v>30</v>
      </c>
      <c r="C42" s="71">
        <v>8</v>
      </c>
      <c r="D42" s="71">
        <v>0.25</v>
      </c>
      <c r="E42" s="71">
        <v>10</v>
      </c>
      <c r="F42" s="71">
        <v>4</v>
      </c>
      <c r="G42" s="74" t="s">
        <v>39</v>
      </c>
      <c r="H42" s="71">
        <v>-5.2661530819999998</v>
      </c>
      <c r="I42" s="71">
        <v>2.6</v>
      </c>
      <c r="J42" s="71">
        <v>0.2</v>
      </c>
      <c r="K42" s="71">
        <v>-1.675</v>
      </c>
      <c r="L42" s="128" t="s">
        <v>285</v>
      </c>
      <c r="M42" s="129"/>
      <c r="N42" s="74" t="s">
        <v>226</v>
      </c>
      <c r="O42" s="74" t="s">
        <v>79</v>
      </c>
      <c r="P42" s="74" t="s">
        <v>44</v>
      </c>
      <c r="Q42" s="73" t="s">
        <v>80</v>
      </c>
      <c r="R42" s="74" t="s">
        <v>173</v>
      </c>
      <c r="S42" s="77">
        <v>-5.8506295430000002</v>
      </c>
      <c r="T42" s="55">
        <f t="shared" si="1"/>
        <v>1.0905235389999997</v>
      </c>
    </row>
    <row r="43" spans="1:20" ht="20" customHeight="1" x14ac:dyDescent="0.15">
      <c r="A43" s="102"/>
      <c r="B43" s="113"/>
      <c r="C43" s="104"/>
      <c r="D43" s="105"/>
      <c r="E43" s="104"/>
      <c r="F43" s="104"/>
      <c r="G43" s="105"/>
      <c r="H43" s="105"/>
      <c r="I43" s="105"/>
      <c r="J43" s="105"/>
      <c r="K43" s="56"/>
      <c r="L43" s="105"/>
      <c r="M43" s="56"/>
      <c r="N43" s="56"/>
      <c r="O43" s="56"/>
      <c r="P43" s="56"/>
      <c r="Q43" s="56"/>
      <c r="R43" s="56"/>
      <c r="S43" s="53"/>
      <c r="T43" s="55">
        <f t="shared" si="1"/>
        <v>0</v>
      </c>
    </row>
    <row r="44" spans="1:20" ht="20" customHeight="1" x14ac:dyDescent="0.15">
      <c r="A44" s="102"/>
      <c r="B44" s="113"/>
      <c r="C44" s="104"/>
      <c r="D44" s="105"/>
      <c r="E44" s="104"/>
      <c r="F44" s="104"/>
      <c r="G44" s="105"/>
      <c r="H44" s="105"/>
      <c r="I44" s="105"/>
      <c r="J44" s="105"/>
      <c r="K44" s="56"/>
      <c r="L44" s="105"/>
      <c r="M44" s="56"/>
      <c r="N44" s="56"/>
      <c r="O44" s="56"/>
      <c r="P44" s="56"/>
      <c r="Q44" s="56"/>
      <c r="R44" s="56"/>
      <c r="S44" s="53"/>
      <c r="T44" s="55">
        <f t="shared" si="1"/>
        <v>0</v>
      </c>
    </row>
    <row r="45" spans="1:20" ht="20" customHeight="1" x14ac:dyDescent="0.15">
      <c r="A45" s="102"/>
      <c r="B45" s="113"/>
      <c r="C45" s="104"/>
      <c r="D45" s="105"/>
      <c r="E45" s="104"/>
      <c r="F45" s="104"/>
      <c r="G45" s="105"/>
      <c r="H45" s="105"/>
      <c r="I45" s="105"/>
      <c r="J45" s="105"/>
      <c r="K45" s="56"/>
      <c r="L45" s="105"/>
      <c r="M45" s="56"/>
      <c r="N45" s="56"/>
      <c r="O45" s="56"/>
      <c r="P45" s="56"/>
      <c r="Q45" s="56"/>
      <c r="R45" s="56"/>
      <c r="S45" s="53"/>
      <c r="T45" s="55">
        <f t="shared" si="1"/>
        <v>0</v>
      </c>
    </row>
    <row r="46" spans="1:20" ht="20" customHeight="1" x14ac:dyDescent="0.15">
      <c r="A46" s="102"/>
      <c r="B46" s="113"/>
      <c r="C46" s="104"/>
      <c r="D46" s="105"/>
      <c r="E46" s="104"/>
      <c r="F46" s="104"/>
      <c r="G46" s="105"/>
      <c r="H46" s="105"/>
      <c r="I46" s="105"/>
      <c r="J46" s="105"/>
      <c r="K46" s="56"/>
      <c r="L46" s="105"/>
      <c r="M46" s="56"/>
      <c r="N46" s="56"/>
      <c r="O46" s="56"/>
      <c r="P46" s="56"/>
      <c r="Q46" s="56"/>
      <c r="R46" s="56"/>
      <c r="S46" s="53"/>
      <c r="T46" s="55">
        <f t="shared" si="1"/>
        <v>0</v>
      </c>
    </row>
    <row r="47" spans="1:20" ht="20" customHeight="1" x14ac:dyDescent="0.15">
      <c r="A47" s="102"/>
      <c r="B47" s="113"/>
      <c r="C47" s="104"/>
      <c r="D47" s="105"/>
      <c r="E47" s="104"/>
      <c r="F47" s="104"/>
      <c r="G47" s="105"/>
      <c r="H47" s="105"/>
      <c r="I47" s="105"/>
      <c r="J47" s="105"/>
      <c r="K47" s="56"/>
      <c r="L47" s="105"/>
      <c r="M47" s="56"/>
      <c r="N47" s="56"/>
      <c r="O47" s="56"/>
      <c r="P47" s="56"/>
      <c r="Q47" s="56"/>
      <c r="R47" s="56"/>
      <c r="S47" s="53"/>
      <c r="T47" s="55">
        <f t="shared" si="1"/>
        <v>0</v>
      </c>
    </row>
    <row r="48" spans="1:20" ht="20" customHeight="1" x14ac:dyDescent="0.15">
      <c r="A48" s="102"/>
      <c r="B48" s="113"/>
      <c r="C48" s="104"/>
      <c r="D48" s="105"/>
      <c r="E48" s="104"/>
      <c r="F48" s="104"/>
      <c r="G48" s="105"/>
      <c r="H48" s="105"/>
      <c r="I48" s="105"/>
      <c r="J48" s="105"/>
      <c r="K48" s="104"/>
      <c r="L48" s="105"/>
      <c r="M48" s="106"/>
      <c r="N48" s="105"/>
      <c r="O48" s="105"/>
      <c r="P48" s="105"/>
      <c r="Q48" s="105"/>
      <c r="R48" s="105"/>
      <c r="S48" s="53"/>
      <c r="T48" s="55">
        <f t="shared" si="1"/>
        <v>0</v>
      </c>
    </row>
    <row r="49" spans="1:20" ht="20" customHeight="1" x14ac:dyDescent="0.15">
      <c r="A49" s="102"/>
      <c r="B49" s="113"/>
      <c r="C49" s="104"/>
      <c r="D49" s="105"/>
      <c r="E49" s="104"/>
      <c r="F49" s="104"/>
      <c r="G49" s="105"/>
      <c r="H49" s="105"/>
      <c r="I49" s="105"/>
      <c r="J49" s="105"/>
      <c r="K49" s="56"/>
      <c r="L49" s="105"/>
      <c r="M49" s="56"/>
      <c r="N49" s="56"/>
      <c r="O49" s="56"/>
      <c r="P49" s="56"/>
      <c r="Q49" s="56"/>
      <c r="R49" s="56"/>
      <c r="S49" s="53"/>
      <c r="T49" s="55">
        <f t="shared" si="1"/>
        <v>0</v>
      </c>
    </row>
    <row r="50" spans="1:20" ht="20" customHeight="1" x14ac:dyDescent="0.15">
      <c r="A50" s="102"/>
      <c r="B50" s="113"/>
      <c r="C50" s="104"/>
      <c r="D50" s="105"/>
      <c r="E50" s="104"/>
      <c r="F50" s="104"/>
      <c r="G50" s="105"/>
      <c r="H50" s="105"/>
      <c r="I50" s="105"/>
      <c r="J50" s="105"/>
      <c r="K50" s="56"/>
      <c r="L50" s="105"/>
      <c r="M50" s="56"/>
      <c r="N50" s="56"/>
      <c r="O50" s="56"/>
      <c r="P50" s="56"/>
      <c r="Q50" s="56"/>
      <c r="R50" s="56"/>
      <c r="S50" s="53"/>
      <c r="T50" s="55">
        <f t="shared" si="1"/>
        <v>0</v>
      </c>
    </row>
  </sheetData>
  <mergeCells count="41">
    <mergeCell ref="A1:T1"/>
    <mergeCell ref="L3:M3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2:M42"/>
    <mergeCell ref="L37:M37"/>
    <mergeCell ref="L38:M38"/>
    <mergeCell ref="L39:M39"/>
    <mergeCell ref="L40:M40"/>
    <mergeCell ref="L41:M4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5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1" width="16.33203125" style="1" customWidth="1"/>
    <col min="12" max="12" width="54.83203125" style="1" customWidth="1"/>
    <col min="13" max="19" width="16.33203125" style="1" customWidth="1"/>
    <col min="20" max="20" width="20.66406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33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38</v>
      </c>
    </row>
    <row r="3" spans="1:20" ht="37" customHeight="1" x14ac:dyDescent="0.15">
      <c r="A3" s="81" t="s">
        <v>2</v>
      </c>
      <c r="B3" s="78">
        <v>6</v>
      </c>
      <c r="C3" s="64">
        <v>1</v>
      </c>
      <c r="D3" s="64">
        <v>0.25</v>
      </c>
      <c r="E3" s="64">
        <v>2</v>
      </c>
      <c r="F3" s="64">
        <v>1</v>
      </c>
      <c r="G3" s="67" t="s">
        <v>39</v>
      </c>
      <c r="H3" s="64">
        <v>-5.9133419290000004</v>
      </c>
      <c r="I3" s="64">
        <v>2.9</v>
      </c>
      <c r="J3" s="64">
        <v>0.5</v>
      </c>
      <c r="K3" s="64">
        <v>-1.0625</v>
      </c>
      <c r="L3" s="130" t="s">
        <v>286</v>
      </c>
      <c r="M3" s="131"/>
      <c r="N3" s="67" t="s">
        <v>226</v>
      </c>
      <c r="O3" s="67" t="s">
        <v>79</v>
      </c>
      <c r="P3" s="67" t="s">
        <v>44</v>
      </c>
      <c r="Q3" s="66" t="s">
        <v>80</v>
      </c>
      <c r="R3" s="67" t="s">
        <v>173</v>
      </c>
      <c r="S3" s="79">
        <v>-6.3284047000000001</v>
      </c>
      <c r="T3" s="46">
        <f t="shared" ref="T3:T13" si="0">-K3+(S3-H3)</f>
        <v>0.64743722900000034</v>
      </c>
    </row>
    <row r="4" spans="1:20" ht="37" customHeight="1" x14ac:dyDescent="0.15">
      <c r="A4" s="84" t="s">
        <v>2</v>
      </c>
      <c r="B4" s="80">
        <v>6</v>
      </c>
      <c r="C4" s="71">
        <v>1</v>
      </c>
      <c r="D4" s="71">
        <v>0.25</v>
      </c>
      <c r="E4" s="71">
        <v>2</v>
      </c>
      <c r="F4" s="71">
        <v>3</v>
      </c>
      <c r="G4" s="74" t="s">
        <v>39</v>
      </c>
      <c r="H4" s="71">
        <v>-5.8431914689999997</v>
      </c>
      <c r="I4" s="71">
        <v>2.75</v>
      </c>
      <c r="J4" s="71">
        <v>0.75</v>
      </c>
      <c r="K4" s="71">
        <v>-2.1749999999999998</v>
      </c>
      <c r="L4" s="128" t="s">
        <v>287</v>
      </c>
      <c r="M4" s="129"/>
      <c r="N4" s="74" t="s">
        <v>226</v>
      </c>
      <c r="O4" s="74" t="s">
        <v>79</v>
      </c>
      <c r="P4" s="74" t="s">
        <v>44</v>
      </c>
      <c r="Q4" s="73" t="s">
        <v>80</v>
      </c>
      <c r="R4" s="74" t="s">
        <v>173</v>
      </c>
      <c r="S4" s="76">
        <v>-6.3284047000000001</v>
      </c>
      <c r="T4" s="55">
        <f t="shared" si="0"/>
        <v>1.6897867689999995</v>
      </c>
    </row>
    <row r="5" spans="1:20" ht="37" customHeight="1" x14ac:dyDescent="0.15">
      <c r="A5" s="84" t="s">
        <v>2</v>
      </c>
      <c r="B5" s="80">
        <v>6</v>
      </c>
      <c r="C5" s="71">
        <v>1</v>
      </c>
      <c r="D5" s="71">
        <v>0.25</v>
      </c>
      <c r="E5" s="71">
        <v>2</v>
      </c>
      <c r="F5" s="71">
        <v>2</v>
      </c>
      <c r="G5" s="74" t="s">
        <v>39</v>
      </c>
      <c r="H5" s="71">
        <v>-5.7541276720000001</v>
      </c>
      <c r="I5" s="71">
        <v>2.65</v>
      </c>
      <c r="J5" s="71">
        <v>0.55000000000000004</v>
      </c>
      <c r="K5" s="71">
        <v>-2.375</v>
      </c>
      <c r="L5" s="128" t="s">
        <v>287</v>
      </c>
      <c r="M5" s="129"/>
      <c r="N5" s="74" t="s">
        <v>226</v>
      </c>
      <c r="O5" s="74" t="s">
        <v>79</v>
      </c>
      <c r="P5" s="74" t="s">
        <v>44</v>
      </c>
      <c r="Q5" s="73" t="s">
        <v>80</v>
      </c>
      <c r="R5" s="74" t="s">
        <v>173</v>
      </c>
      <c r="S5" s="76">
        <v>-6.3284047000000001</v>
      </c>
      <c r="T5" s="55">
        <f t="shared" si="0"/>
        <v>1.800722972</v>
      </c>
    </row>
    <row r="6" spans="1:20" ht="37" customHeight="1" x14ac:dyDescent="0.15">
      <c r="A6" s="84" t="s">
        <v>2</v>
      </c>
      <c r="B6" s="80">
        <v>6</v>
      </c>
      <c r="C6" s="71">
        <v>1</v>
      </c>
      <c r="D6" s="71">
        <v>0.25</v>
      </c>
      <c r="E6" s="71">
        <v>2</v>
      </c>
      <c r="F6" s="71">
        <v>4</v>
      </c>
      <c r="G6" s="74" t="s">
        <v>39</v>
      </c>
      <c r="H6" s="71">
        <v>-5.9050720730000004</v>
      </c>
      <c r="I6" s="71">
        <v>2.6</v>
      </c>
      <c r="J6" s="71">
        <v>0.3</v>
      </c>
      <c r="K6" s="71">
        <v>-1.55</v>
      </c>
      <c r="L6" s="128" t="s">
        <v>288</v>
      </c>
      <c r="M6" s="129"/>
      <c r="N6" s="74" t="s">
        <v>226</v>
      </c>
      <c r="O6" s="74" t="s">
        <v>79</v>
      </c>
      <c r="P6" s="74" t="s">
        <v>44</v>
      </c>
      <c r="Q6" s="73" t="s">
        <v>80</v>
      </c>
      <c r="R6" s="74" t="s">
        <v>173</v>
      </c>
      <c r="S6" s="76">
        <v>-6.3284047000000001</v>
      </c>
      <c r="T6" s="55">
        <f t="shared" si="0"/>
        <v>1.1266673730000003</v>
      </c>
    </row>
    <row r="7" spans="1:20" ht="37" customHeight="1" x14ac:dyDescent="0.15">
      <c r="A7" s="84" t="s">
        <v>2</v>
      </c>
      <c r="B7" s="80">
        <v>6</v>
      </c>
      <c r="C7" s="71">
        <v>3</v>
      </c>
      <c r="D7" s="71">
        <v>0.25</v>
      </c>
      <c r="E7" s="71">
        <v>2</v>
      </c>
      <c r="F7" s="71">
        <v>1</v>
      </c>
      <c r="G7" s="74" t="s">
        <v>39</v>
      </c>
      <c r="H7" s="71">
        <v>-4.0850884089999999</v>
      </c>
      <c r="I7" s="71">
        <v>2.9</v>
      </c>
      <c r="J7" s="71">
        <v>0.5</v>
      </c>
      <c r="K7" s="71">
        <v>-1.0625</v>
      </c>
      <c r="L7" s="128" t="s">
        <v>286</v>
      </c>
      <c r="M7" s="129"/>
      <c r="N7" s="74" t="s">
        <v>226</v>
      </c>
      <c r="O7" s="74" t="s">
        <v>79</v>
      </c>
      <c r="P7" s="74" t="s">
        <v>44</v>
      </c>
      <c r="Q7" s="73" t="s">
        <v>80</v>
      </c>
      <c r="R7" s="74" t="s">
        <v>173</v>
      </c>
      <c r="S7" s="76">
        <v>-4.5074649349999998</v>
      </c>
      <c r="T7" s="55">
        <f t="shared" si="0"/>
        <v>0.64012347400000014</v>
      </c>
    </row>
    <row r="8" spans="1:20" ht="37" customHeight="1" x14ac:dyDescent="0.15">
      <c r="A8" s="84" t="s">
        <v>2</v>
      </c>
      <c r="B8" s="80">
        <v>6</v>
      </c>
      <c r="C8" s="71">
        <v>3</v>
      </c>
      <c r="D8" s="71">
        <v>0.25</v>
      </c>
      <c r="E8" s="71">
        <v>2</v>
      </c>
      <c r="F8" s="71">
        <v>3</v>
      </c>
      <c r="G8" s="74" t="s">
        <v>39</v>
      </c>
      <c r="H8" s="71">
        <v>-3.9560860170000001</v>
      </c>
      <c r="I8" s="71">
        <v>2.75</v>
      </c>
      <c r="J8" s="71">
        <v>0.75</v>
      </c>
      <c r="K8" s="71">
        <v>-2.1749999999999998</v>
      </c>
      <c r="L8" s="128" t="s">
        <v>287</v>
      </c>
      <c r="M8" s="129"/>
      <c r="N8" s="74" t="s">
        <v>226</v>
      </c>
      <c r="O8" s="74" t="s">
        <v>79</v>
      </c>
      <c r="P8" s="74" t="s">
        <v>44</v>
      </c>
      <c r="Q8" s="73" t="s">
        <v>80</v>
      </c>
      <c r="R8" s="74" t="s">
        <v>173</v>
      </c>
      <c r="S8" s="76">
        <v>-4.5074649349999998</v>
      </c>
      <c r="T8" s="55">
        <f t="shared" si="0"/>
        <v>1.6236210820000001</v>
      </c>
    </row>
    <row r="9" spans="1:20" ht="37" customHeight="1" x14ac:dyDescent="0.15">
      <c r="A9" s="84" t="s">
        <v>2</v>
      </c>
      <c r="B9" s="80">
        <v>6</v>
      </c>
      <c r="C9" s="71">
        <v>3</v>
      </c>
      <c r="D9" s="71">
        <v>0.25</v>
      </c>
      <c r="E9" s="71">
        <v>2</v>
      </c>
      <c r="F9" s="71">
        <v>2</v>
      </c>
      <c r="G9" s="74" t="s">
        <v>39</v>
      </c>
      <c r="H9" s="71">
        <v>-3.8395135300000001</v>
      </c>
      <c r="I9" s="71">
        <v>2.65</v>
      </c>
      <c r="J9" s="71">
        <v>0.55000000000000004</v>
      </c>
      <c r="K9" s="71">
        <v>-2.375</v>
      </c>
      <c r="L9" s="128" t="s">
        <v>287</v>
      </c>
      <c r="M9" s="129"/>
      <c r="N9" s="74" t="s">
        <v>226</v>
      </c>
      <c r="O9" s="74" t="s">
        <v>79</v>
      </c>
      <c r="P9" s="74" t="s">
        <v>44</v>
      </c>
      <c r="Q9" s="73" t="s">
        <v>80</v>
      </c>
      <c r="R9" s="74" t="s">
        <v>173</v>
      </c>
      <c r="S9" s="76">
        <v>-4.5074649349999998</v>
      </c>
      <c r="T9" s="55">
        <f t="shared" si="0"/>
        <v>1.7070485950000003</v>
      </c>
    </row>
    <row r="10" spans="1:20" ht="37" customHeight="1" x14ac:dyDescent="0.15">
      <c r="A10" s="84" t="s">
        <v>2</v>
      </c>
      <c r="B10" s="80">
        <v>6</v>
      </c>
      <c r="C10" s="71">
        <v>3</v>
      </c>
      <c r="D10" s="71">
        <v>0.25</v>
      </c>
      <c r="E10" s="71">
        <v>2</v>
      </c>
      <c r="F10" s="71">
        <v>4</v>
      </c>
      <c r="G10" s="74" t="s">
        <v>39</v>
      </c>
      <c r="H10" s="71">
        <v>-4.0810084150000003</v>
      </c>
      <c r="I10" s="71">
        <v>2.6</v>
      </c>
      <c r="J10" s="71">
        <v>0.3</v>
      </c>
      <c r="K10" s="71">
        <v>-1.55</v>
      </c>
      <c r="L10" s="128" t="s">
        <v>288</v>
      </c>
      <c r="M10" s="129"/>
      <c r="N10" s="74" t="s">
        <v>226</v>
      </c>
      <c r="O10" s="74" t="s">
        <v>79</v>
      </c>
      <c r="P10" s="74" t="s">
        <v>44</v>
      </c>
      <c r="Q10" s="73" t="s">
        <v>80</v>
      </c>
      <c r="R10" s="74" t="s">
        <v>173</v>
      </c>
      <c r="S10" s="76">
        <v>-4.5074649349999998</v>
      </c>
      <c r="T10" s="55">
        <f t="shared" si="0"/>
        <v>1.1235434800000006</v>
      </c>
    </row>
    <row r="11" spans="1:20" ht="37" customHeight="1" x14ac:dyDescent="0.15">
      <c r="A11" s="84" t="s">
        <v>2</v>
      </c>
      <c r="B11" s="80">
        <v>6</v>
      </c>
      <c r="C11" s="71">
        <v>8</v>
      </c>
      <c r="D11" s="71">
        <v>0.25</v>
      </c>
      <c r="E11" s="71">
        <v>2</v>
      </c>
      <c r="F11" s="71">
        <v>1</v>
      </c>
      <c r="G11" s="74" t="s">
        <v>39</v>
      </c>
      <c r="H11" s="71">
        <v>0.50992749199999998</v>
      </c>
      <c r="I11" s="71">
        <v>2.9</v>
      </c>
      <c r="J11" s="71">
        <v>0.5</v>
      </c>
      <c r="K11" s="71">
        <v>-1.0625</v>
      </c>
      <c r="L11" s="128" t="s">
        <v>286</v>
      </c>
      <c r="M11" s="129"/>
      <c r="N11" s="74" t="s">
        <v>226</v>
      </c>
      <c r="O11" s="74" t="s">
        <v>79</v>
      </c>
      <c r="P11" s="74" t="s">
        <v>44</v>
      </c>
      <c r="Q11" s="73" t="s">
        <v>80</v>
      </c>
      <c r="R11" s="74" t="s">
        <v>173</v>
      </c>
      <c r="S11" s="76">
        <v>-0.34649908699999998</v>
      </c>
      <c r="T11" s="55">
        <f t="shared" si="0"/>
        <v>0.20607342100000003</v>
      </c>
    </row>
    <row r="12" spans="1:20" ht="37" customHeight="1" x14ac:dyDescent="0.15">
      <c r="A12" s="84" t="s">
        <v>2</v>
      </c>
      <c r="B12" s="80">
        <v>6</v>
      </c>
      <c r="C12" s="71">
        <v>8</v>
      </c>
      <c r="D12" s="71">
        <v>0.25</v>
      </c>
      <c r="E12" s="71">
        <v>2</v>
      </c>
      <c r="F12" s="71">
        <v>3</v>
      </c>
      <c r="G12" s="74" t="s">
        <v>39</v>
      </c>
      <c r="H12" s="71">
        <v>0.86723241699999998</v>
      </c>
      <c r="I12" s="71">
        <v>2.75</v>
      </c>
      <c r="J12" s="71">
        <v>0.75</v>
      </c>
      <c r="K12" s="71">
        <v>-2.1749999999999998</v>
      </c>
      <c r="L12" s="128" t="s">
        <v>287</v>
      </c>
      <c r="M12" s="129"/>
      <c r="N12" s="74" t="s">
        <v>226</v>
      </c>
      <c r="O12" s="74" t="s">
        <v>79</v>
      </c>
      <c r="P12" s="74" t="s">
        <v>44</v>
      </c>
      <c r="Q12" s="73" t="s">
        <v>80</v>
      </c>
      <c r="R12" s="74" t="s">
        <v>173</v>
      </c>
      <c r="S12" s="76">
        <v>-0.34649908699999998</v>
      </c>
      <c r="T12" s="55">
        <f t="shared" si="0"/>
        <v>0.96126849599999975</v>
      </c>
    </row>
    <row r="13" spans="1:20" ht="37" customHeight="1" x14ac:dyDescent="0.15">
      <c r="A13" s="84" t="s">
        <v>2</v>
      </c>
      <c r="B13" s="80">
        <v>6</v>
      </c>
      <c r="C13" s="71">
        <v>8</v>
      </c>
      <c r="D13" s="71">
        <v>0.25</v>
      </c>
      <c r="E13" s="71">
        <v>2</v>
      </c>
      <c r="F13" s="71">
        <v>2</v>
      </c>
      <c r="G13" s="74" t="s">
        <v>39</v>
      </c>
      <c r="H13" s="71">
        <v>1.1736674300000001</v>
      </c>
      <c r="I13" s="71">
        <v>2.65</v>
      </c>
      <c r="J13" s="71">
        <v>0.55000000000000004</v>
      </c>
      <c r="K13" s="71">
        <v>-2.375</v>
      </c>
      <c r="L13" s="128" t="s">
        <v>287</v>
      </c>
      <c r="M13" s="129"/>
      <c r="N13" s="74" t="s">
        <v>226</v>
      </c>
      <c r="O13" s="74" t="s">
        <v>79</v>
      </c>
      <c r="P13" s="74" t="s">
        <v>44</v>
      </c>
      <c r="Q13" s="73" t="s">
        <v>80</v>
      </c>
      <c r="R13" s="74" t="s">
        <v>173</v>
      </c>
      <c r="S13" s="76">
        <v>-0.34649908699999998</v>
      </c>
      <c r="T13" s="55">
        <f t="shared" si="0"/>
        <v>0.85483348299999995</v>
      </c>
    </row>
    <row r="14" spans="1:20" ht="37" customHeight="1" x14ac:dyDescent="0.15">
      <c r="A14" s="84" t="s">
        <v>2</v>
      </c>
      <c r="B14" s="80">
        <v>6</v>
      </c>
      <c r="C14" s="71">
        <v>8</v>
      </c>
      <c r="D14" s="71">
        <v>0.25</v>
      </c>
      <c r="E14" s="71">
        <v>2</v>
      </c>
      <c r="F14" s="71">
        <v>4</v>
      </c>
      <c r="G14" s="74" t="s">
        <v>39</v>
      </c>
      <c r="H14" s="71">
        <v>0.50289235799999998</v>
      </c>
      <c r="I14" s="71">
        <v>2.6</v>
      </c>
      <c r="J14" s="71">
        <v>0.3</v>
      </c>
      <c r="K14" s="71">
        <v>-1.55</v>
      </c>
      <c r="L14" s="128" t="s">
        <v>288</v>
      </c>
      <c r="M14" s="129"/>
      <c r="N14" s="74" t="s">
        <v>226</v>
      </c>
      <c r="O14" s="74" t="s">
        <v>79</v>
      </c>
      <c r="P14" s="74" t="s">
        <v>44</v>
      </c>
      <c r="Q14" s="73" t="s">
        <v>80</v>
      </c>
      <c r="R14" s="74" t="s">
        <v>173</v>
      </c>
      <c r="S14" s="77">
        <v>-0.34649908699999998</v>
      </c>
      <c r="T14" s="55">
        <f>-K14+(S15-H14)</f>
        <v>-5.4992955859999997</v>
      </c>
    </row>
    <row r="15" spans="1:20" ht="37" customHeight="1" x14ac:dyDescent="0.15">
      <c r="A15" s="84" t="s">
        <v>2</v>
      </c>
      <c r="B15" s="80">
        <v>10</v>
      </c>
      <c r="C15" s="71">
        <v>2</v>
      </c>
      <c r="D15" s="71">
        <v>0.375</v>
      </c>
      <c r="E15" s="71">
        <v>6</v>
      </c>
      <c r="F15" s="71">
        <v>1</v>
      </c>
      <c r="G15" s="74" t="s">
        <v>39</v>
      </c>
      <c r="H15" s="71">
        <v>-5.9399671119999997</v>
      </c>
      <c r="I15" s="71">
        <v>3.55</v>
      </c>
      <c r="J15" s="71">
        <v>0.8</v>
      </c>
      <c r="K15" s="71">
        <v>-0.63129999999999997</v>
      </c>
      <c r="L15" s="128" t="s">
        <v>289</v>
      </c>
      <c r="M15" s="129"/>
      <c r="N15" s="74" t="s">
        <v>226</v>
      </c>
      <c r="O15" s="74" t="s">
        <v>79</v>
      </c>
      <c r="P15" s="74" t="s">
        <v>44</v>
      </c>
      <c r="Q15" s="73" t="s">
        <v>80</v>
      </c>
      <c r="R15" s="74" t="s">
        <v>173</v>
      </c>
      <c r="S15" s="76">
        <v>-6.546403228</v>
      </c>
      <c r="T15" s="55">
        <f t="shared" ref="T15:T50" si="1">-K15+(S15-H15)</f>
        <v>2.4863883999999725E-2</v>
      </c>
    </row>
    <row r="16" spans="1:20" ht="37" customHeight="1" x14ac:dyDescent="0.15">
      <c r="A16" s="84" t="s">
        <v>2</v>
      </c>
      <c r="B16" s="80">
        <v>10</v>
      </c>
      <c r="C16" s="71">
        <v>2</v>
      </c>
      <c r="D16" s="71">
        <v>0.375</v>
      </c>
      <c r="E16" s="71">
        <v>6</v>
      </c>
      <c r="F16" s="71">
        <v>3</v>
      </c>
      <c r="G16" s="74" t="s">
        <v>39</v>
      </c>
      <c r="H16" s="71">
        <v>-6.1186510700000003</v>
      </c>
      <c r="I16" s="71">
        <v>1.95</v>
      </c>
      <c r="J16" s="71">
        <v>0.15</v>
      </c>
      <c r="K16" s="71">
        <v>-1.7188000000000001</v>
      </c>
      <c r="L16" s="128" t="s">
        <v>288</v>
      </c>
      <c r="M16" s="129"/>
      <c r="N16" s="74" t="s">
        <v>226</v>
      </c>
      <c r="O16" s="74" t="s">
        <v>79</v>
      </c>
      <c r="P16" s="74" t="s">
        <v>44</v>
      </c>
      <c r="Q16" s="73" t="s">
        <v>80</v>
      </c>
      <c r="R16" s="74" t="s">
        <v>173</v>
      </c>
      <c r="S16" s="76">
        <v>-6.546403228</v>
      </c>
      <c r="T16" s="55">
        <f t="shared" si="1"/>
        <v>1.2910478420000004</v>
      </c>
    </row>
    <row r="17" spans="1:20" ht="37" customHeight="1" x14ac:dyDescent="0.15">
      <c r="A17" s="84" t="s">
        <v>2</v>
      </c>
      <c r="B17" s="80">
        <v>10</v>
      </c>
      <c r="C17" s="71">
        <v>2</v>
      </c>
      <c r="D17" s="71">
        <v>0.375</v>
      </c>
      <c r="E17" s="71">
        <v>6</v>
      </c>
      <c r="F17" s="71">
        <v>2</v>
      </c>
      <c r="G17" s="74" t="s">
        <v>39</v>
      </c>
      <c r="H17" s="71">
        <v>-6.1098219770000002</v>
      </c>
      <c r="I17" s="71">
        <v>2.0499999999999998</v>
      </c>
      <c r="J17" s="71">
        <v>0.15</v>
      </c>
      <c r="K17" s="71">
        <v>-2.0688</v>
      </c>
      <c r="L17" s="128" t="s">
        <v>288</v>
      </c>
      <c r="M17" s="129"/>
      <c r="N17" s="74" t="s">
        <v>226</v>
      </c>
      <c r="O17" s="74" t="s">
        <v>79</v>
      </c>
      <c r="P17" s="74" t="s">
        <v>44</v>
      </c>
      <c r="Q17" s="73" t="s">
        <v>80</v>
      </c>
      <c r="R17" s="74" t="s">
        <v>173</v>
      </c>
      <c r="S17" s="75">
        <v>-6.546403228</v>
      </c>
      <c r="T17" s="55">
        <f t="shared" si="1"/>
        <v>1.6322187490000002</v>
      </c>
    </row>
    <row r="18" spans="1:20" ht="37" customHeight="1" x14ac:dyDescent="0.15">
      <c r="A18" s="84" t="s">
        <v>2</v>
      </c>
      <c r="B18" s="80">
        <v>10</v>
      </c>
      <c r="C18" s="71">
        <v>2</v>
      </c>
      <c r="D18" s="71">
        <v>0.375</v>
      </c>
      <c r="E18" s="71">
        <v>6</v>
      </c>
      <c r="F18" s="71">
        <v>4</v>
      </c>
      <c r="G18" s="74" t="s">
        <v>39</v>
      </c>
      <c r="H18" s="71">
        <v>-6.0423056989999999</v>
      </c>
      <c r="I18" s="71">
        <v>3.15</v>
      </c>
      <c r="J18" s="71">
        <v>0.5</v>
      </c>
      <c r="K18" s="71">
        <v>-0.98750000000000004</v>
      </c>
      <c r="L18" s="128" t="s">
        <v>290</v>
      </c>
      <c r="M18" s="129"/>
      <c r="N18" s="74" t="s">
        <v>226</v>
      </c>
      <c r="O18" s="74" t="s">
        <v>79</v>
      </c>
      <c r="P18" s="74" t="s">
        <v>44</v>
      </c>
      <c r="Q18" s="73" t="s">
        <v>80</v>
      </c>
      <c r="R18" s="74" t="s">
        <v>173</v>
      </c>
      <c r="S18" s="75">
        <v>-6.546403228</v>
      </c>
      <c r="T18" s="55">
        <f t="shared" si="1"/>
        <v>0.483402471</v>
      </c>
    </row>
    <row r="19" spans="1:20" ht="37" customHeight="1" x14ac:dyDescent="0.15">
      <c r="A19" s="84" t="s">
        <v>2</v>
      </c>
      <c r="B19" s="80">
        <v>14</v>
      </c>
      <c r="C19" s="71">
        <v>8</v>
      </c>
      <c r="D19" s="71">
        <v>0.125</v>
      </c>
      <c r="E19" s="71">
        <v>2</v>
      </c>
      <c r="F19" s="71">
        <v>1</v>
      </c>
      <c r="G19" s="74" t="s">
        <v>39</v>
      </c>
      <c r="H19" s="71">
        <v>0.90331657700000001</v>
      </c>
      <c r="I19" s="71">
        <v>3.35</v>
      </c>
      <c r="J19" s="71">
        <v>0.7</v>
      </c>
      <c r="K19" s="71">
        <v>-1.675</v>
      </c>
      <c r="L19" s="128" t="s">
        <v>291</v>
      </c>
      <c r="M19" s="129"/>
      <c r="N19" s="74" t="s">
        <v>226</v>
      </c>
      <c r="O19" s="74" t="s">
        <v>79</v>
      </c>
      <c r="P19" s="74" t="s">
        <v>44</v>
      </c>
      <c r="Q19" s="73" t="s">
        <v>80</v>
      </c>
      <c r="R19" s="74" t="s">
        <v>173</v>
      </c>
      <c r="S19" s="75">
        <v>0.40234471799999999</v>
      </c>
      <c r="T19" s="55">
        <f t="shared" si="1"/>
        <v>1.174028141</v>
      </c>
    </row>
    <row r="20" spans="1:20" ht="37" customHeight="1" x14ac:dyDescent="0.15">
      <c r="A20" s="84" t="s">
        <v>2</v>
      </c>
      <c r="B20" s="80">
        <v>14</v>
      </c>
      <c r="C20" s="71">
        <v>8</v>
      </c>
      <c r="D20" s="71">
        <v>0.125</v>
      </c>
      <c r="E20" s="71">
        <v>2</v>
      </c>
      <c r="F20" s="71">
        <v>3</v>
      </c>
      <c r="G20" s="74" t="s">
        <v>39</v>
      </c>
      <c r="H20" s="71">
        <v>1.835023998</v>
      </c>
      <c r="I20" s="71">
        <v>3.2</v>
      </c>
      <c r="J20" s="71">
        <v>1.2</v>
      </c>
      <c r="K20" s="71">
        <v>-2.2124999999999999</v>
      </c>
      <c r="L20" s="128" t="s">
        <v>289</v>
      </c>
      <c r="M20" s="129"/>
      <c r="N20" s="74" t="s">
        <v>226</v>
      </c>
      <c r="O20" s="74" t="s">
        <v>79</v>
      </c>
      <c r="P20" s="74" t="s">
        <v>44</v>
      </c>
      <c r="Q20" s="73" t="s">
        <v>80</v>
      </c>
      <c r="R20" s="74" t="s">
        <v>173</v>
      </c>
      <c r="S20" s="75">
        <v>0.40234471799999999</v>
      </c>
      <c r="T20" s="55">
        <f t="shared" si="1"/>
        <v>0.7798207199999998</v>
      </c>
    </row>
    <row r="21" spans="1:20" ht="37" customHeight="1" x14ac:dyDescent="0.15">
      <c r="A21" s="84" t="s">
        <v>2</v>
      </c>
      <c r="B21" s="80">
        <v>14</v>
      </c>
      <c r="C21" s="71">
        <v>8</v>
      </c>
      <c r="D21" s="71">
        <v>0.125</v>
      </c>
      <c r="E21" s="71">
        <v>2</v>
      </c>
      <c r="F21" s="71">
        <v>2</v>
      </c>
      <c r="G21" s="74" t="s">
        <v>39</v>
      </c>
      <c r="H21" s="71">
        <v>2.5012496500000001</v>
      </c>
      <c r="I21" s="71">
        <v>3.15</v>
      </c>
      <c r="J21" s="71">
        <v>1</v>
      </c>
      <c r="K21" s="71">
        <v>-2.3250000000000002</v>
      </c>
      <c r="L21" s="128" t="s">
        <v>289</v>
      </c>
      <c r="M21" s="129"/>
      <c r="N21" s="74" t="s">
        <v>226</v>
      </c>
      <c r="O21" s="74" t="s">
        <v>79</v>
      </c>
      <c r="P21" s="74" t="s">
        <v>44</v>
      </c>
      <c r="Q21" s="73" t="s">
        <v>80</v>
      </c>
      <c r="R21" s="74" t="s">
        <v>173</v>
      </c>
      <c r="S21" s="76">
        <v>0.40234471799999999</v>
      </c>
      <c r="T21" s="55">
        <f t="shared" si="1"/>
        <v>0.22609506800000023</v>
      </c>
    </row>
    <row r="22" spans="1:20" ht="37" customHeight="1" x14ac:dyDescent="0.15">
      <c r="A22" s="84" t="s">
        <v>2</v>
      </c>
      <c r="B22" s="80">
        <v>14</v>
      </c>
      <c r="C22" s="71">
        <v>8</v>
      </c>
      <c r="D22" s="71">
        <v>0.125</v>
      </c>
      <c r="E22" s="71">
        <v>2</v>
      </c>
      <c r="F22" s="71">
        <v>4</v>
      </c>
      <c r="G22" s="74" t="s">
        <v>39</v>
      </c>
      <c r="H22" s="71">
        <v>1.066231406</v>
      </c>
      <c r="I22" s="71">
        <v>3.45</v>
      </c>
      <c r="J22" s="71">
        <v>0.8</v>
      </c>
      <c r="K22" s="71">
        <v>-1.8688</v>
      </c>
      <c r="L22" s="128" t="s">
        <v>292</v>
      </c>
      <c r="M22" s="129"/>
      <c r="N22" s="74" t="s">
        <v>226</v>
      </c>
      <c r="O22" s="74" t="s">
        <v>79</v>
      </c>
      <c r="P22" s="74" t="s">
        <v>44</v>
      </c>
      <c r="Q22" s="73" t="s">
        <v>80</v>
      </c>
      <c r="R22" s="74" t="s">
        <v>173</v>
      </c>
      <c r="S22" s="76">
        <v>0.40234471799999999</v>
      </c>
      <c r="T22" s="55">
        <f t="shared" si="1"/>
        <v>1.204913312</v>
      </c>
    </row>
    <row r="23" spans="1:20" ht="37" customHeight="1" x14ac:dyDescent="0.15">
      <c r="A23" s="84" t="s">
        <v>2</v>
      </c>
      <c r="B23" s="80">
        <v>18</v>
      </c>
      <c r="C23" s="71">
        <v>1</v>
      </c>
      <c r="D23" s="71">
        <v>0.25</v>
      </c>
      <c r="E23" s="71">
        <v>6</v>
      </c>
      <c r="F23" s="71">
        <v>1</v>
      </c>
      <c r="G23" s="74" t="s">
        <v>39</v>
      </c>
      <c r="H23" s="71">
        <v>-6.6151850620000001</v>
      </c>
      <c r="I23" s="71">
        <v>2.9</v>
      </c>
      <c r="J23" s="71">
        <v>0.4</v>
      </c>
      <c r="K23" s="71">
        <v>-1.1625000000000001</v>
      </c>
      <c r="L23" s="128" t="s">
        <v>293</v>
      </c>
      <c r="M23" s="129"/>
      <c r="N23" s="74" t="s">
        <v>226</v>
      </c>
      <c r="O23" s="74" t="s">
        <v>79</v>
      </c>
      <c r="P23" s="74" t="s">
        <v>44</v>
      </c>
      <c r="Q23" s="73" t="s">
        <v>80</v>
      </c>
      <c r="R23" s="74" t="s">
        <v>173</v>
      </c>
      <c r="S23" s="77">
        <v>-6.7862986019999996</v>
      </c>
      <c r="T23" s="55">
        <f t="shared" si="1"/>
        <v>0.99138646000000064</v>
      </c>
    </row>
    <row r="24" spans="1:20" ht="37" customHeight="1" x14ac:dyDescent="0.15">
      <c r="A24" s="84" t="s">
        <v>2</v>
      </c>
      <c r="B24" s="80">
        <v>18</v>
      </c>
      <c r="C24" s="71">
        <v>1</v>
      </c>
      <c r="D24" s="71">
        <v>0.25</v>
      </c>
      <c r="E24" s="71">
        <v>6</v>
      </c>
      <c r="F24" s="71">
        <v>3</v>
      </c>
      <c r="G24" s="74" t="s">
        <v>39</v>
      </c>
      <c r="H24" s="71">
        <v>-6.4801541020000002</v>
      </c>
      <c r="I24" s="71">
        <v>2.7</v>
      </c>
      <c r="J24" s="71">
        <v>0.6</v>
      </c>
      <c r="K24" s="71">
        <v>-2.2707999999999999</v>
      </c>
      <c r="L24" s="128" t="s">
        <v>294</v>
      </c>
      <c r="M24" s="129"/>
      <c r="N24" s="74" t="s">
        <v>226</v>
      </c>
      <c r="O24" s="74" t="s">
        <v>79</v>
      </c>
      <c r="P24" s="74" t="s">
        <v>44</v>
      </c>
      <c r="Q24" s="73" t="s">
        <v>80</v>
      </c>
      <c r="R24" s="74" t="s">
        <v>173</v>
      </c>
      <c r="S24" s="77">
        <v>-6.7862986019999996</v>
      </c>
      <c r="T24" s="55">
        <f t="shared" si="1"/>
        <v>1.9646555000000006</v>
      </c>
    </row>
    <row r="25" spans="1:20" ht="37" customHeight="1" x14ac:dyDescent="0.15">
      <c r="A25" s="84" t="s">
        <v>2</v>
      </c>
      <c r="B25" s="80">
        <v>18</v>
      </c>
      <c r="C25" s="71">
        <v>1</v>
      </c>
      <c r="D25" s="71">
        <v>0.25</v>
      </c>
      <c r="E25" s="71">
        <v>6</v>
      </c>
      <c r="F25" s="71">
        <v>2</v>
      </c>
      <c r="G25" s="74" t="s">
        <v>39</v>
      </c>
      <c r="H25" s="71">
        <v>-6.3617378450000004</v>
      </c>
      <c r="I25" s="71">
        <v>2.65</v>
      </c>
      <c r="J25" s="71">
        <v>0.4</v>
      </c>
      <c r="K25" s="71">
        <v>-2.5042</v>
      </c>
      <c r="L25" s="128" t="s">
        <v>294</v>
      </c>
      <c r="M25" s="129"/>
      <c r="N25" s="74" t="s">
        <v>226</v>
      </c>
      <c r="O25" s="74" t="s">
        <v>79</v>
      </c>
      <c r="P25" s="74" t="s">
        <v>44</v>
      </c>
      <c r="Q25" s="73" t="s">
        <v>80</v>
      </c>
      <c r="R25" s="74" t="s">
        <v>173</v>
      </c>
      <c r="S25" s="77">
        <v>-6.7862986019999996</v>
      </c>
      <c r="T25" s="55">
        <f t="shared" si="1"/>
        <v>2.0796392430000008</v>
      </c>
    </row>
    <row r="26" spans="1:20" ht="37" customHeight="1" x14ac:dyDescent="0.15">
      <c r="A26" s="84" t="s">
        <v>2</v>
      </c>
      <c r="B26" s="80">
        <v>18</v>
      </c>
      <c r="C26" s="71">
        <v>1</v>
      </c>
      <c r="D26" s="71">
        <v>0.25</v>
      </c>
      <c r="E26" s="71">
        <v>6</v>
      </c>
      <c r="F26" s="71">
        <v>4</v>
      </c>
      <c r="G26" s="74" t="s">
        <v>39</v>
      </c>
      <c r="H26" s="71">
        <v>-6.6595831289999996</v>
      </c>
      <c r="I26" s="71">
        <v>2.6</v>
      </c>
      <c r="J26" s="71">
        <v>0.3</v>
      </c>
      <c r="K26" s="71">
        <v>-1.5832999999999999</v>
      </c>
      <c r="L26" s="128" t="s">
        <v>294</v>
      </c>
      <c r="M26" s="129"/>
      <c r="N26" s="74" t="s">
        <v>226</v>
      </c>
      <c r="O26" s="74" t="s">
        <v>79</v>
      </c>
      <c r="P26" s="74" t="s">
        <v>44</v>
      </c>
      <c r="Q26" s="73" t="s">
        <v>80</v>
      </c>
      <c r="R26" s="74" t="s">
        <v>173</v>
      </c>
      <c r="S26" s="77">
        <v>-6.7862986019999996</v>
      </c>
      <c r="T26" s="55">
        <f t="shared" si="1"/>
        <v>1.456584527</v>
      </c>
    </row>
    <row r="27" spans="1:20" ht="37" customHeight="1" x14ac:dyDescent="0.15">
      <c r="A27" s="84" t="s">
        <v>2</v>
      </c>
      <c r="B27" s="80">
        <v>20</v>
      </c>
      <c r="C27" s="71">
        <v>4</v>
      </c>
      <c r="D27" s="71">
        <v>0.375</v>
      </c>
      <c r="E27" s="71">
        <v>12</v>
      </c>
      <c r="F27" s="71">
        <v>1</v>
      </c>
      <c r="G27" s="74" t="s">
        <v>39</v>
      </c>
      <c r="H27" s="71">
        <v>-4.1562741509999999</v>
      </c>
      <c r="I27" s="71">
        <v>3.55</v>
      </c>
      <c r="J27" s="71">
        <v>0.75</v>
      </c>
      <c r="K27" s="71">
        <v>-0.64690000000000003</v>
      </c>
      <c r="L27" s="128" t="s">
        <v>290</v>
      </c>
      <c r="M27" s="129"/>
      <c r="N27" s="74" t="s">
        <v>226</v>
      </c>
      <c r="O27" s="74" t="s">
        <v>79</v>
      </c>
      <c r="P27" s="74" t="s">
        <v>44</v>
      </c>
      <c r="Q27" s="73" t="s">
        <v>80</v>
      </c>
      <c r="R27" s="74" t="s">
        <v>173</v>
      </c>
      <c r="S27" s="77">
        <v>-5.0987677109999998</v>
      </c>
      <c r="T27" s="55">
        <f t="shared" si="1"/>
        <v>-0.29559355999999992</v>
      </c>
    </row>
    <row r="28" spans="1:20" ht="37" customHeight="1" x14ac:dyDescent="0.15">
      <c r="A28" s="84" t="s">
        <v>2</v>
      </c>
      <c r="B28" s="80">
        <v>20</v>
      </c>
      <c r="C28" s="71">
        <v>4</v>
      </c>
      <c r="D28" s="71">
        <v>0.375</v>
      </c>
      <c r="E28" s="71">
        <v>12</v>
      </c>
      <c r="F28" s="71">
        <v>3</v>
      </c>
      <c r="G28" s="74" t="s">
        <v>39</v>
      </c>
      <c r="H28" s="71">
        <v>-4.3605874499999997</v>
      </c>
      <c r="I28" s="71">
        <v>1.95</v>
      </c>
      <c r="J28" s="71">
        <v>0.1</v>
      </c>
      <c r="K28" s="71">
        <v>-1.8531</v>
      </c>
      <c r="L28" s="128" t="s">
        <v>288</v>
      </c>
      <c r="M28" s="129"/>
      <c r="N28" s="74" t="s">
        <v>226</v>
      </c>
      <c r="O28" s="74" t="s">
        <v>79</v>
      </c>
      <c r="P28" s="74" t="s">
        <v>44</v>
      </c>
      <c r="Q28" s="73" t="s">
        <v>80</v>
      </c>
      <c r="R28" s="74" t="s">
        <v>173</v>
      </c>
      <c r="S28" s="77">
        <v>-5.0987677109999998</v>
      </c>
      <c r="T28" s="55">
        <f t="shared" si="1"/>
        <v>1.1149197389999999</v>
      </c>
    </row>
    <row r="29" spans="1:20" ht="37" customHeight="1" x14ac:dyDescent="0.15">
      <c r="A29" s="84" t="s">
        <v>2</v>
      </c>
      <c r="B29" s="80">
        <v>20</v>
      </c>
      <c r="C29" s="71">
        <v>4</v>
      </c>
      <c r="D29" s="71">
        <v>0.375</v>
      </c>
      <c r="E29" s="71">
        <v>12</v>
      </c>
      <c r="F29" s="71">
        <v>2</v>
      </c>
      <c r="G29" s="74" t="s">
        <v>39</v>
      </c>
      <c r="H29" s="71">
        <v>-4.3458724889999996</v>
      </c>
      <c r="I29" s="71">
        <v>2.0499999999999998</v>
      </c>
      <c r="J29" s="71">
        <v>0.1</v>
      </c>
      <c r="K29" s="71">
        <v>-2.1718999999999999</v>
      </c>
      <c r="L29" s="128" t="s">
        <v>288</v>
      </c>
      <c r="M29" s="129"/>
      <c r="N29" s="74" t="s">
        <v>226</v>
      </c>
      <c r="O29" s="74" t="s">
        <v>79</v>
      </c>
      <c r="P29" s="74" t="s">
        <v>44</v>
      </c>
      <c r="Q29" s="73" t="s">
        <v>80</v>
      </c>
      <c r="R29" s="74" t="s">
        <v>173</v>
      </c>
      <c r="S29" s="77">
        <v>-5.0987677109999998</v>
      </c>
      <c r="T29" s="55">
        <f t="shared" si="1"/>
        <v>1.4190047779999997</v>
      </c>
    </row>
    <row r="30" spans="1:20" ht="37" customHeight="1" x14ac:dyDescent="0.15">
      <c r="A30" s="84" t="s">
        <v>2</v>
      </c>
      <c r="B30" s="80">
        <v>20</v>
      </c>
      <c r="C30" s="71">
        <v>4</v>
      </c>
      <c r="D30" s="71">
        <v>0.375</v>
      </c>
      <c r="E30" s="71">
        <v>12</v>
      </c>
      <c r="F30" s="71">
        <v>4</v>
      </c>
      <c r="G30" s="74" t="s">
        <v>39</v>
      </c>
      <c r="H30" s="71">
        <v>-4.2943987760000004</v>
      </c>
      <c r="I30" s="71">
        <v>3.15</v>
      </c>
      <c r="J30" s="71">
        <v>0.45</v>
      </c>
      <c r="K30" s="71">
        <v>-1.0562</v>
      </c>
      <c r="L30" s="128" t="s">
        <v>290</v>
      </c>
      <c r="M30" s="129"/>
      <c r="N30" s="74" t="s">
        <v>226</v>
      </c>
      <c r="O30" s="74" t="s">
        <v>79</v>
      </c>
      <c r="P30" s="74" t="s">
        <v>44</v>
      </c>
      <c r="Q30" s="73" t="s">
        <v>80</v>
      </c>
      <c r="R30" s="74" t="s">
        <v>173</v>
      </c>
      <c r="S30" s="77">
        <v>-5.0987677109999998</v>
      </c>
      <c r="T30" s="55">
        <f t="shared" si="1"/>
        <v>0.25183106500000063</v>
      </c>
    </row>
    <row r="31" spans="1:20" ht="37" customHeight="1" x14ac:dyDescent="0.15">
      <c r="A31" s="84" t="s">
        <v>2</v>
      </c>
      <c r="B31" s="80">
        <v>28</v>
      </c>
      <c r="C31" s="71">
        <v>9</v>
      </c>
      <c r="D31" s="71">
        <v>0.125</v>
      </c>
      <c r="E31" s="71">
        <v>4</v>
      </c>
      <c r="F31" s="71">
        <v>1</v>
      </c>
      <c r="G31" s="74" t="s">
        <v>39</v>
      </c>
      <c r="H31" s="71">
        <v>1.5398833940000001</v>
      </c>
      <c r="I31" s="71">
        <v>3.35</v>
      </c>
      <c r="J31" s="71">
        <v>0.6</v>
      </c>
      <c r="K31" s="71">
        <v>-1.6780999999999999</v>
      </c>
      <c r="L31" s="128" t="s">
        <v>292</v>
      </c>
      <c r="M31" s="129"/>
      <c r="N31" s="74" t="s">
        <v>226</v>
      </c>
      <c r="O31" s="74" t="s">
        <v>79</v>
      </c>
      <c r="P31" s="74" t="s">
        <v>44</v>
      </c>
      <c r="Q31" s="73" t="s">
        <v>80</v>
      </c>
      <c r="R31" s="74" t="s">
        <v>173</v>
      </c>
      <c r="S31" s="77">
        <v>0.93206447299999995</v>
      </c>
      <c r="T31" s="55">
        <f t="shared" si="1"/>
        <v>1.0702810789999999</v>
      </c>
    </row>
    <row r="32" spans="1:20" ht="37" customHeight="1" x14ac:dyDescent="0.15">
      <c r="A32" s="84" t="s">
        <v>2</v>
      </c>
      <c r="B32" s="80">
        <v>28</v>
      </c>
      <c r="C32" s="71">
        <v>9</v>
      </c>
      <c r="D32" s="71">
        <v>0.125</v>
      </c>
      <c r="E32" s="71">
        <v>4</v>
      </c>
      <c r="F32" s="71">
        <v>3</v>
      </c>
      <c r="G32" s="74" t="s">
        <v>39</v>
      </c>
      <c r="H32" s="71">
        <v>2.5157397330000002</v>
      </c>
      <c r="I32" s="71">
        <v>3.2</v>
      </c>
      <c r="J32" s="71">
        <v>1.1000000000000001</v>
      </c>
      <c r="K32" s="71">
        <v>-2.2437999999999998</v>
      </c>
      <c r="L32" s="128" t="s">
        <v>289</v>
      </c>
      <c r="M32" s="129"/>
      <c r="N32" s="74" t="s">
        <v>226</v>
      </c>
      <c r="O32" s="74" t="s">
        <v>79</v>
      </c>
      <c r="P32" s="74" t="s">
        <v>44</v>
      </c>
      <c r="Q32" s="73" t="s">
        <v>80</v>
      </c>
      <c r="R32" s="74" t="s">
        <v>173</v>
      </c>
      <c r="S32" s="77">
        <v>0.93206447299999995</v>
      </c>
      <c r="T32" s="55">
        <f t="shared" si="1"/>
        <v>0.66012473999999965</v>
      </c>
    </row>
    <row r="33" spans="1:20" ht="37" customHeight="1" x14ac:dyDescent="0.15">
      <c r="A33" s="84" t="s">
        <v>2</v>
      </c>
      <c r="B33" s="80">
        <v>28</v>
      </c>
      <c r="C33" s="71">
        <v>9</v>
      </c>
      <c r="D33" s="71">
        <v>0.125</v>
      </c>
      <c r="E33" s="71">
        <v>4</v>
      </c>
      <c r="F33" s="71">
        <v>2</v>
      </c>
      <c r="G33" s="74" t="s">
        <v>39</v>
      </c>
      <c r="H33" s="71">
        <v>3.2445188919999999</v>
      </c>
      <c r="I33" s="71">
        <v>3.15</v>
      </c>
      <c r="J33" s="71">
        <v>0.85</v>
      </c>
      <c r="K33" s="71">
        <v>-2.3031000000000001</v>
      </c>
      <c r="L33" s="128" t="s">
        <v>290</v>
      </c>
      <c r="M33" s="129"/>
      <c r="N33" s="74" t="s">
        <v>226</v>
      </c>
      <c r="O33" s="74" t="s">
        <v>79</v>
      </c>
      <c r="P33" s="74" t="s">
        <v>44</v>
      </c>
      <c r="Q33" s="73" t="s">
        <v>80</v>
      </c>
      <c r="R33" s="74" t="s">
        <v>173</v>
      </c>
      <c r="S33" s="77">
        <v>0.93206447299999995</v>
      </c>
      <c r="T33" s="55">
        <f t="shared" si="1"/>
        <v>-9.3544189999996696E-3</v>
      </c>
    </row>
    <row r="34" spans="1:20" ht="37" customHeight="1" x14ac:dyDescent="0.15">
      <c r="A34" s="84" t="s">
        <v>2</v>
      </c>
      <c r="B34" s="80">
        <v>28</v>
      </c>
      <c r="C34" s="71">
        <v>9</v>
      </c>
      <c r="D34" s="71">
        <v>0.125</v>
      </c>
      <c r="E34" s="71">
        <v>4</v>
      </c>
      <c r="F34" s="71">
        <v>4</v>
      </c>
      <c r="G34" s="74" t="s">
        <v>39</v>
      </c>
      <c r="H34" s="71">
        <v>1.718871201</v>
      </c>
      <c r="I34" s="71">
        <v>3.45</v>
      </c>
      <c r="J34" s="71">
        <v>0.7</v>
      </c>
      <c r="K34" s="71">
        <v>-1.9905999999999999</v>
      </c>
      <c r="L34" s="128" t="s">
        <v>292</v>
      </c>
      <c r="M34" s="129"/>
      <c r="N34" s="74" t="s">
        <v>226</v>
      </c>
      <c r="O34" s="74" t="s">
        <v>79</v>
      </c>
      <c r="P34" s="74" t="s">
        <v>44</v>
      </c>
      <c r="Q34" s="73" t="s">
        <v>80</v>
      </c>
      <c r="R34" s="74" t="s">
        <v>173</v>
      </c>
      <c r="S34" s="77">
        <v>0.93206447299999995</v>
      </c>
      <c r="T34" s="55">
        <f t="shared" si="1"/>
        <v>1.203793272</v>
      </c>
    </row>
    <row r="35" spans="1:20" ht="37" customHeight="1" x14ac:dyDescent="0.15">
      <c r="A35" s="84" t="s">
        <v>2</v>
      </c>
      <c r="B35" s="80">
        <v>30</v>
      </c>
      <c r="C35" s="71">
        <v>3</v>
      </c>
      <c r="D35" s="71">
        <v>0.25</v>
      </c>
      <c r="E35" s="71">
        <v>10</v>
      </c>
      <c r="F35" s="71">
        <v>1</v>
      </c>
      <c r="G35" s="74" t="s">
        <v>39</v>
      </c>
      <c r="H35" s="71">
        <v>-4.7808125950000004</v>
      </c>
      <c r="I35" s="71">
        <v>2.9</v>
      </c>
      <c r="J35" s="71">
        <v>0.3</v>
      </c>
      <c r="K35" s="71">
        <v>-1.2549999999999999</v>
      </c>
      <c r="L35" s="128" t="s">
        <v>294</v>
      </c>
      <c r="M35" s="129"/>
      <c r="N35" s="74" t="s">
        <v>226</v>
      </c>
      <c r="O35" s="74" t="s">
        <v>79</v>
      </c>
      <c r="P35" s="74" t="s">
        <v>44</v>
      </c>
      <c r="Q35" s="73" t="s">
        <v>80</v>
      </c>
      <c r="R35" s="74" t="s">
        <v>173</v>
      </c>
      <c r="S35" s="77">
        <v>-5.2578475219999996</v>
      </c>
      <c r="T35" s="55">
        <f t="shared" si="1"/>
        <v>0.77796507300000073</v>
      </c>
    </row>
    <row r="36" spans="1:20" ht="37" customHeight="1" x14ac:dyDescent="0.15">
      <c r="A36" s="84" t="s">
        <v>2</v>
      </c>
      <c r="B36" s="80">
        <v>30</v>
      </c>
      <c r="C36" s="71">
        <v>3</v>
      </c>
      <c r="D36" s="71">
        <v>0.25</v>
      </c>
      <c r="E36" s="71">
        <v>10</v>
      </c>
      <c r="F36" s="71">
        <v>3</v>
      </c>
      <c r="G36" s="74" t="s">
        <v>39</v>
      </c>
      <c r="H36" s="71">
        <v>-4.6649860739999998</v>
      </c>
      <c r="I36" s="71">
        <v>2.7</v>
      </c>
      <c r="J36" s="71">
        <v>0.5</v>
      </c>
      <c r="K36" s="71">
        <v>-2.3525</v>
      </c>
      <c r="L36" s="128" t="s">
        <v>286</v>
      </c>
      <c r="M36" s="129"/>
      <c r="N36" s="74" t="s">
        <v>226</v>
      </c>
      <c r="O36" s="74" t="s">
        <v>79</v>
      </c>
      <c r="P36" s="74" t="s">
        <v>44</v>
      </c>
      <c r="Q36" s="73" t="s">
        <v>80</v>
      </c>
      <c r="R36" s="74" t="s">
        <v>173</v>
      </c>
      <c r="S36" s="77">
        <v>-5.2578475219999996</v>
      </c>
      <c r="T36" s="55">
        <f t="shared" si="1"/>
        <v>1.7596385520000002</v>
      </c>
    </row>
    <row r="37" spans="1:20" ht="37" customHeight="1" x14ac:dyDescent="0.15">
      <c r="A37" s="84" t="s">
        <v>2</v>
      </c>
      <c r="B37" s="80">
        <v>30</v>
      </c>
      <c r="C37" s="71">
        <v>3</v>
      </c>
      <c r="D37" s="71">
        <v>0.25</v>
      </c>
      <c r="E37" s="71">
        <v>10</v>
      </c>
      <c r="F37" s="71">
        <v>2</v>
      </c>
      <c r="G37" s="74" t="s">
        <v>39</v>
      </c>
      <c r="H37" s="71">
        <v>-4.5035830370000003</v>
      </c>
      <c r="I37" s="71">
        <v>2.65</v>
      </c>
      <c r="J37" s="71">
        <v>0.35</v>
      </c>
      <c r="K37" s="71">
        <v>-2.605</v>
      </c>
      <c r="L37" s="128" t="s">
        <v>286</v>
      </c>
      <c r="M37" s="129"/>
      <c r="N37" s="74" t="s">
        <v>226</v>
      </c>
      <c r="O37" s="74" t="s">
        <v>79</v>
      </c>
      <c r="P37" s="74" t="s">
        <v>44</v>
      </c>
      <c r="Q37" s="73" t="s">
        <v>80</v>
      </c>
      <c r="R37" s="74" t="s">
        <v>173</v>
      </c>
      <c r="S37" s="77">
        <v>-5.2578475219999996</v>
      </c>
      <c r="T37" s="55">
        <f t="shared" si="1"/>
        <v>1.8507355150000007</v>
      </c>
    </row>
    <row r="38" spans="1:20" ht="37" customHeight="1" x14ac:dyDescent="0.15">
      <c r="A38" s="84" t="s">
        <v>2</v>
      </c>
      <c r="B38" s="80">
        <v>30</v>
      </c>
      <c r="C38" s="71">
        <v>3</v>
      </c>
      <c r="D38" s="71">
        <v>0.25</v>
      </c>
      <c r="E38" s="71">
        <v>10</v>
      </c>
      <c r="F38" s="71">
        <v>4</v>
      </c>
      <c r="G38" s="74" t="s">
        <v>39</v>
      </c>
      <c r="H38" s="71">
        <v>-4.8577486009999999</v>
      </c>
      <c r="I38" s="71">
        <v>2.6</v>
      </c>
      <c r="J38" s="71">
        <v>0.2</v>
      </c>
      <c r="K38" s="71">
        <v>-1.74</v>
      </c>
      <c r="L38" s="128" t="s">
        <v>286</v>
      </c>
      <c r="M38" s="129"/>
      <c r="N38" s="74" t="s">
        <v>226</v>
      </c>
      <c r="O38" s="74" t="s">
        <v>79</v>
      </c>
      <c r="P38" s="74" t="s">
        <v>44</v>
      </c>
      <c r="Q38" s="73" t="s">
        <v>80</v>
      </c>
      <c r="R38" s="74" t="s">
        <v>173</v>
      </c>
      <c r="S38" s="77">
        <v>-5.2578475219999996</v>
      </c>
      <c r="T38" s="55">
        <f t="shared" si="1"/>
        <v>1.3399010790000003</v>
      </c>
    </row>
    <row r="39" spans="1:20" ht="37" customHeight="1" x14ac:dyDescent="0.15">
      <c r="A39" s="84" t="s">
        <v>2</v>
      </c>
      <c r="B39" s="80">
        <v>30</v>
      </c>
      <c r="C39" s="71">
        <v>8</v>
      </c>
      <c r="D39" s="71">
        <v>0.25</v>
      </c>
      <c r="E39" s="71">
        <v>10</v>
      </c>
      <c r="F39" s="71">
        <v>1</v>
      </c>
      <c r="G39" s="74" t="s">
        <v>39</v>
      </c>
      <c r="H39" s="71">
        <v>-0.27155821400000002</v>
      </c>
      <c r="I39" s="71">
        <v>2.9</v>
      </c>
      <c r="J39" s="71">
        <v>0.3</v>
      </c>
      <c r="K39" s="71">
        <v>-1.2549999999999999</v>
      </c>
      <c r="L39" s="128" t="s">
        <v>294</v>
      </c>
      <c r="M39" s="129"/>
      <c r="N39" s="74" t="s">
        <v>226</v>
      </c>
      <c r="O39" s="74" t="s">
        <v>79</v>
      </c>
      <c r="P39" s="74" t="s">
        <v>44</v>
      </c>
      <c r="Q39" s="73" t="s">
        <v>80</v>
      </c>
      <c r="R39" s="74" t="s">
        <v>173</v>
      </c>
      <c r="S39" s="77">
        <v>-1.0735251299999999</v>
      </c>
      <c r="T39" s="55">
        <f t="shared" si="1"/>
        <v>0.45303308399999997</v>
      </c>
    </row>
    <row r="40" spans="1:20" ht="37" customHeight="1" x14ac:dyDescent="0.15">
      <c r="A40" s="84" t="s">
        <v>2</v>
      </c>
      <c r="B40" s="80">
        <v>30</v>
      </c>
      <c r="C40" s="71">
        <v>8</v>
      </c>
      <c r="D40" s="71">
        <v>0.25</v>
      </c>
      <c r="E40" s="71">
        <v>10</v>
      </c>
      <c r="F40" s="71">
        <v>3</v>
      </c>
      <c r="G40" s="74" t="s">
        <v>39</v>
      </c>
      <c r="H40" s="71">
        <v>5.2175633999999999E-2</v>
      </c>
      <c r="I40" s="71">
        <v>2.7</v>
      </c>
      <c r="J40" s="71">
        <v>0.5</v>
      </c>
      <c r="K40" s="71">
        <v>-2.3525</v>
      </c>
      <c r="L40" s="128" t="s">
        <v>286</v>
      </c>
      <c r="M40" s="129"/>
      <c r="N40" s="74" t="s">
        <v>226</v>
      </c>
      <c r="O40" s="74" t="s">
        <v>79</v>
      </c>
      <c r="P40" s="74" t="s">
        <v>44</v>
      </c>
      <c r="Q40" s="73" t="s">
        <v>80</v>
      </c>
      <c r="R40" s="74" t="s">
        <v>173</v>
      </c>
      <c r="S40" s="77">
        <v>-1.0735251299999999</v>
      </c>
      <c r="T40" s="55">
        <f t="shared" si="1"/>
        <v>1.2267992360000002</v>
      </c>
    </row>
    <row r="41" spans="1:20" ht="37" customHeight="1" x14ac:dyDescent="0.15">
      <c r="A41" s="84" t="s">
        <v>2</v>
      </c>
      <c r="B41" s="80">
        <v>30</v>
      </c>
      <c r="C41" s="71">
        <v>8</v>
      </c>
      <c r="D41" s="71">
        <v>0.25</v>
      </c>
      <c r="E41" s="71">
        <v>10</v>
      </c>
      <c r="F41" s="71">
        <v>2</v>
      </c>
      <c r="G41" s="74" t="s">
        <v>39</v>
      </c>
      <c r="H41" s="71">
        <v>0.38937137799999999</v>
      </c>
      <c r="I41" s="71">
        <v>2.65</v>
      </c>
      <c r="J41" s="71">
        <v>0.35</v>
      </c>
      <c r="K41" s="71">
        <v>-2.605</v>
      </c>
      <c r="L41" s="128" t="s">
        <v>286</v>
      </c>
      <c r="M41" s="129"/>
      <c r="N41" s="74" t="s">
        <v>226</v>
      </c>
      <c r="O41" s="74" t="s">
        <v>79</v>
      </c>
      <c r="P41" s="74" t="s">
        <v>44</v>
      </c>
      <c r="Q41" s="73" t="s">
        <v>80</v>
      </c>
      <c r="R41" s="74" t="s">
        <v>173</v>
      </c>
      <c r="S41" s="77">
        <v>-1.0735251299999999</v>
      </c>
      <c r="T41" s="55">
        <f t="shared" si="1"/>
        <v>1.1421034919999999</v>
      </c>
    </row>
    <row r="42" spans="1:20" ht="37" customHeight="1" x14ac:dyDescent="0.15">
      <c r="A42" s="84" t="s">
        <v>2</v>
      </c>
      <c r="B42" s="80">
        <v>30</v>
      </c>
      <c r="C42" s="71">
        <v>8</v>
      </c>
      <c r="D42" s="71">
        <v>0.25</v>
      </c>
      <c r="E42" s="71">
        <v>10</v>
      </c>
      <c r="F42" s="71">
        <v>4</v>
      </c>
      <c r="G42" s="74" t="s">
        <v>39</v>
      </c>
      <c r="H42" s="71">
        <v>-0.31999344499999999</v>
      </c>
      <c r="I42" s="71">
        <v>2.6</v>
      </c>
      <c r="J42" s="71">
        <v>0.2</v>
      </c>
      <c r="K42" s="71">
        <v>-1.74</v>
      </c>
      <c r="L42" s="128" t="s">
        <v>286</v>
      </c>
      <c r="M42" s="129"/>
      <c r="N42" s="74" t="s">
        <v>226</v>
      </c>
      <c r="O42" s="74" t="s">
        <v>79</v>
      </c>
      <c r="P42" s="74" t="s">
        <v>44</v>
      </c>
      <c r="Q42" s="73" t="s">
        <v>80</v>
      </c>
      <c r="R42" s="74" t="s">
        <v>173</v>
      </c>
      <c r="S42" s="77">
        <v>-1.0735251299999999</v>
      </c>
      <c r="T42" s="55">
        <f t="shared" si="1"/>
        <v>0.98646831499999998</v>
      </c>
    </row>
    <row r="43" spans="1:20" ht="20" customHeight="1" x14ac:dyDescent="0.15">
      <c r="A43" s="102"/>
      <c r="B43" s="113"/>
      <c r="C43" s="104"/>
      <c r="D43" s="105"/>
      <c r="E43" s="104"/>
      <c r="F43" s="104"/>
      <c r="G43" s="105"/>
      <c r="H43" s="105"/>
      <c r="I43" s="105"/>
      <c r="J43" s="105"/>
      <c r="K43" s="56"/>
      <c r="L43" s="105"/>
      <c r="M43" s="56"/>
      <c r="N43" s="56"/>
      <c r="O43" s="56"/>
      <c r="P43" s="56"/>
      <c r="Q43" s="56"/>
      <c r="R43" s="56"/>
      <c r="S43" s="53"/>
      <c r="T43" s="55">
        <f t="shared" si="1"/>
        <v>0</v>
      </c>
    </row>
    <row r="44" spans="1:20" ht="20" customHeight="1" x14ac:dyDescent="0.15">
      <c r="A44" s="102"/>
      <c r="B44" s="113"/>
      <c r="C44" s="104"/>
      <c r="D44" s="105"/>
      <c r="E44" s="104"/>
      <c r="F44" s="104"/>
      <c r="G44" s="105"/>
      <c r="H44" s="105"/>
      <c r="I44" s="105"/>
      <c r="J44" s="105"/>
      <c r="K44" s="56"/>
      <c r="L44" s="105"/>
      <c r="M44" s="56"/>
      <c r="N44" s="56"/>
      <c r="O44" s="56"/>
      <c r="P44" s="56"/>
      <c r="Q44" s="56"/>
      <c r="R44" s="56"/>
      <c r="S44" s="53"/>
      <c r="T44" s="55">
        <f t="shared" si="1"/>
        <v>0</v>
      </c>
    </row>
    <row r="45" spans="1:20" ht="20" customHeight="1" x14ac:dyDescent="0.15">
      <c r="A45" s="102"/>
      <c r="B45" s="113"/>
      <c r="C45" s="104"/>
      <c r="D45" s="105"/>
      <c r="E45" s="104"/>
      <c r="F45" s="104"/>
      <c r="G45" s="105"/>
      <c r="H45" s="105"/>
      <c r="I45" s="105"/>
      <c r="J45" s="105"/>
      <c r="K45" s="56"/>
      <c r="L45" s="105"/>
      <c r="M45" s="56"/>
      <c r="N45" s="56"/>
      <c r="O45" s="56"/>
      <c r="P45" s="56"/>
      <c r="Q45" s="56"/>
      <c r="R45" s="56"/>
      <c r="S45" s="53"/>
      <c r="T45" s="55">
        <f t="shared" si="1"/>
        <v>0</v>
      </c>
    </row>
    <row r="46" spans="1:20" ht="20" customHeight="1" x14ac:dyDescent="0.15">
      <c r="A46" s="102"/>
      <c r="B46" s="113"/>
      <c r="C46" s="104"/>
      <c r="D46" s="105"/>
      <c r="E46" s="104"/>
      <c r="F46" s="104"/>
      <c r="G46" s="105"/>
      <c r="H46" s="105"/>
      <c r="I46" s="105"/>
      <c r="J46" s="105"/>
      <c r="K46" s="56"/>
      <c r="L46" s="105"/>
      <c r="M46" s="56"/>
      <c r="N46" s="56"/>
      <c r="O46" s="56"/>
      <c r="P46" s="56"/>
      <c r="Q46" s="56"/>
      <c r="R46" s="56"/>
      <c r="S46" s="53"/>
      <c r="T46" s="55">
        <f t="shared" si="1"/>
        <v>0</v>
      </c>
    </row>
    <row r="47" spans="1:20" ht="20" customHeight="1" x14ac:dyDescent="0.15">
      <c r="A47" s="102"/>
      <c r="B47" s="113"/>
      <c r="C47" s="104"/>
      <c r="D47" s="105"/>
      <c r="E47" s="104"/>
      <c r="F47" s="104"/>
      <c r="G47" s="105"/>
      <c r="H47" s="105"/>
      <c r="I47" s="105"/>
      <c r="J47" s="105"/>
      <c r="K47" s="56"/>
      <c r="L47" s="105"/>
      <c r="M47" s="56"/>
      <c r="N47" s="56"/>
      <c r="O47" s="56"/>
      <c r="P47" s="56"/>
      <c r="Q47" s="56"/>
      <c r="R47" s="56"/>
      <c r="S47" s="53"/>
      <c r="T47" s="55">
        <f t="shared" si="1"/>
        <v>0</v>
      </c>
    </row>
    <row r="48" spans="1:20" ht="20" customHeight="1" x14ac:dyDescent="0.15">
      <c r="A48" s="102"/>
      <c r="B48" s="113"/>
      <c r="C48" s="104"/>
      <c r="D48" s="105"/>
      <c r="E48" s="104"/>
      <c r="F48" s="104"/>
      <c r="G48" s="105"/>
      <c r="H48" s="105"/>
      <c r="I48" s="105"/>
      <c r="J48" s="105"/>
      <c r="K48" s="104"/>
      <c r="L48" s="105"/>
      <c r="M48" s="106"/>
      <c r="N48" s="105"/>
      <c r="O48" s="105"/>
      <c r="P48" s="105"/>
      <c r="Q48" s="105"/>
      <c r="R48" s="105"/>
      <c r="S48" s="53"/>
      <c r="T48" s="55">
        <f t="shared" si="1"/>
        <v>0</v>
      </c>
    </row>
    <row r="49" spans="1:20" ht="20" customHeight="1" x14ac:dyDescent="0.15">
      <c r="A49" s="102"/>
      <c r="B49" s="113"/>
      <c r="C49" s="104"/>
      <c r="D49" s="105"/>
      <c r="E49" s="104"/>
      <c r="F49" s="104"/>
      <c r="G49" s="105"/>
      <c r="H49" s="105"/>
      <c r="I49" s="105"/>
      <c r="J49" s="105"/>
      <c r="K49" s="56"/>
      <c r="L49" s="105"/>
      <c r="M49" s="56"/>
      <c r="N49" s="56"/>
      <c r="O49" s="56"/>
      <c r="P49" s="56"/>
      <c r="Q49" s="56"/>
      <c r="R49" s="56"/>
      <c r="S49" s="53"/>
      <c r="T49" s="55">
        <f t="shared" si="1"/>
        <v>0</v>
      </c>
    </row>
    <row r="50" spans="1:20" ht="20" customHeight="1" x14ac:dyDescent="0.15">
      <c r="A50" s="102"/>
      <c r="B50" s="113"/>
      <c r="C50" s="104"/>
      <c r="D50" s="105"/>
      <c r="E50" s="104"/>
      <c r="F50" s="104"/>
      <c r="G50" s="105"/>
      <c r="H50" s="105"/>
      <c r="I50" s="105"/>
      <c r="J50" s="105"/>
      <c r="K50" s="56"/>
      <c r="L50" s="105"/>
      <c r="M50" s="56"/>
      <c r="N50" s="56"/>
      <c r="O50" s="56"/>
      <c r="P50" s="56"/>
      <c r="Q50" s="56"/>
      <c r="R50" s="56"/>
      <c r="S50" s="53"/>
      <c r="T50" s="55">
        <f t="shared" si="1"/>
        <v>0</v>
      </c>
    </row>
  </sheetData>
  <mergeCells count="41">
    <mergeCell ref="A1:T1"/>
    <mergeCell ref="L3:M3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2:M42"/>
    <mergeCell ref="L37:M37"/>
    <mergeCell ref="L38:M38"/>
    <mergeCell ref="L39:M39"/>
    <mergeCell ref="L40:M40"/>
    <mergeCell ref="L41:M4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3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5" width="16.33203125" style="1" customWidth="1"/>
    <col min="6" max="6" width="21.83203125" style="1" customWidth="1"/>
    <col min="7" max="10" width="16.33203125" style="1" customWidth="1"/>
    <col min="11" max="11" width="41.83203125" style="1" customWidth="1"/>
    <col min="12" max="19" width="16.33203125" style="1" customWidth="1"/>
    <col min="20" max="20" width="29.33203125" style="1" customWidth="1"/>
    <col min="21" max="21" width="16.33203125" style="1" customWidth="1"/>
    <col min="22" max="16384" width="16.33203125" style="1"/>
  </cols>
  <sheetData>
    <row r="1" spans="1:20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44" customHeight="1" x14ac:dyDescent="0.15">
      <c r="A2" s="36" t="s">
        <v>20</v>
      </c>
      <c r="B2" s="36" t="s">
        <v>21</v>
      </c>
      <c r="C2" s="36" t="s">
        <v>22</v>
      </c>
      <c r="D2" s="36" t="s">
        <v>23</v>
      </c>
      <c r="E2" s="36" t="s">
        <v>24</v>
      </c>
      <c r="F2" s="37" t="s">
        <v>25</v>
      </c>
      <c r="G2" s="36" t="s">
        <v>26</v>
      </c>
      <c r="H2" s="36" t="s">
        <v>27</v>
      </c>
      <c r="I2" s="36" t="s">
        <v>28</v>
      </c>
      <c r="J2" s="36" t="s">
        <v>29</v>
      </c>
      <c r="K2" s="36" t="s">
        <v>30</v>
      </c>
      <c r="L2" s="36" t="s">
        <v>31</v>
      </c>
      <c r="M2" s="36" t="s">
        <v>32</v>
      </c>
      <c r="N2" s="36" t="s">
        <v>33</v>
      </c>
      <c r="O2" s="36" t="s">
        <v>34</v>
      </c>
      <c r="P2" s="36" t="s">
        <v>35</v>
      </c>
      <c r="Q2" s="36" t="s">
        <v>36</v>
      </c>
      <c r="R2" s="36" t="s">
        <v>37</v>
      </c>
      <c r="S2" s="36" t="s">
        <v>85</v>
      </c>
      <c r="T2" s="36" t="s">
        <v>295</v>
      </c>
    </row>
    <row r="3" spans="1:20" ht="20.25" customHeight="1" x14ac:dyDescent="0.15">
      <c r="A3" s="62" t="s">
        <v>3</v>
      </c>
      <c r="B3" s="39"/>
      <c r="C3" s="114">
        <v>16</v>
      </c>
      <c r="D3" s="114">
        <v>7</v>
      </c>
      <c r="E3" s="82"/>
      <c r="F3" s="67" t="s">
        <v>55</v>
      </c>
      <c r="G3" s="64">
        <v>-1.9</v>
      </c>
      <c r="H3" s="82"/>
      <c r="I3" s="82"/>
      <c r="J3" s="64">
        <v>-1.5</v>
      </c>
      <c r="K3" s="65" t="s">
        <v>296</v>
      </c>
      <c r="L3" s="115"/>
      <c r="M3" s="116"/>
      <c r="N3" s="116"/>
      <c r="O3" s="116"/>
      <c r="P3" s="116"/>
      <c r="Q3" s="44"/>
      <c r="R3" s="64">
        <v>-1.9</v>
      </c>
      <c r="S3" s="64">
        <v>0</v>
      </c>
      <c r="T3" s="46">
        <f t="shared" ref="T3:T28" si="0">(S3-J3)+(R3-G3)</f>
        <v>1.5</v>
      </c>
    </row>
    <row r="4" spans="1:20" ht="20" customHeight="1" x14ac:dyDescent="0.15">
      <c r="A4" s="69" t="s">
        <v>3</v>
      </c>
      <c r="B4" s="48"/>
      <c r="C4" s="117">
        <v>32</v>
      </c>
      <c r="D4" s="117">
        <v>8</v>
      </c>
      <c r="E4" s="56"/>
      <c r="F4" s="74" t="s">
        <v>55</v>
      </c>
      <c r="G4" s="71">
        <v>-1.3</v>
      </c>
      <c r="H4" s="56"/>
      <c r="I4" s="56"/>
      <c r="J4" s="71">
        <v>-1.2</v>
      </c>
      <c r="K4" s="72" t="s">
        <v>296</v>
      </c>
      <c r="L4" s="118"/>
      <c r="M4" s="119"/>
      <c r="N4" s="119"/>
      <c r="O4" s="119"/>
      <c r="P4" s="119"/>
      <c r="Q4" s="53"/>
      <c r="R4" s="71">
        <v>-1.3</v>
      </c>
      <c r="S4" s="71">
        <v>0</v>
      </c>
      <c r="T4" s="55">
        <f t="shared" si="0"/>
        <v>1.2</v>
      </c>
    </row>
    <row r="5" spans="1:20" ht="20" customHeight="1" x14ac:dyDescent="0.15">
      <c r="A5" s="69" t="s">
        <v>3</v>
      </c>
      <c r="B5" s="48"/>
      <c r="C5" s="117">
        <v>8</v>
      </c>
      <c r="D5" s="117">
        <v>0</v>
      </c>
      <c r="E5" s="56"/>
      <c r="F5" s="74" t="s">
        <v>55</v>
      </c>
      <c r="G5" s="71">
        <v>-7.9</v>
      </c>
      <c r="H5" s="56"/>
      <c r="I5" s="56"/>
      <c r="J5" s="71">
        <v>-1.5</v>
      </c>
      <c r="K5" s="72" t="s">
        <v>296</v>
      </c>
      <c r="L5" s="118"/>
      <c r="M5" s="119"/>
      <c r="N5" s="119"/>
      <c r="O5" s="119"/>
      <c r="P5" s="119"/>
      <c r="Q5" s="53"/>
      <c r="R5" s="71">
        <v>-7.9</v>
      </c>
      <c r="S5" s="71">
        <v>0</v>
      </c>
      <c r="T5" s="55">
        <f t="shared" si="0"/>
        <v>1.5</v>
      </c>
    </row>
    <row r="6" spans="1:20" ht="20" customHeight="1" x14ac:dyDescent="0.15">
      <c r="A6" s="69" t="s">
        <v>3</v>
      </c>
      <c r="B6" s="48"/>
      <c r="C6" s="117">
        <v>8</v>
      </c>
      <c r="D6" s="117">
        <v>6</v>
      </c>
      <c r="E6" s="56"/>
      <c r="F6" s="74" t="s">
        <v>55</v>
      </c>
      <c r="G6" s="71">
        <v>-2.2000000000000002</v>
      </c>
      <c r="H6" s="56"/>
      <c r="I6" s="56"/>
      <c r="J6" s="71">
        <v>-1.5</v>
      </c>
      <c r="K6" s="72" t="s">
        <v>296</v>
      </c>
      <c r="L6" s="118"/>
      <c r="M6" s="119"/>
      <c r="N6" s="119"/>
      <c r="O6" s="119"/>
      <c r="P6" s="119"/>
      <c r="Q6" s="53"/>
      <c r="R6" s="71">
        <v>-2.2000000000000002</v>
      </c>
      <c r="S6" s="71">
        <v>0</v>
      </c>
      <c r="T6" s="55">
        <f t="shared" si="0"/>
        <v>1.5</v>
      </c>
    </row>
    <row r="7" spans="1:20" ht="20" customHeight="1" x14ac:dyDescent="0.15">
      <c r="A7" s="69" t="s">
        <v>3</v>
      </c>
      <c r="B7" s="48"/>
      <c r="C7" s="117">
        <v>40</v>
      </c>
      <c r="D7" s="117">
        <v>2</v>
      </c>
      <c r="E7" s="56"/>
      <c r="F7" s="74" t="s">
        <v>55</v>
      </c>
      <c r="G7" s="71">
        <v>-7.5</v>
      </c>
      <c r="H7" s="56"/>
      <c r="I7" s="56"/>
      <c r="J7" s="71">
        <v>-1</v>
      </c>
      <c r="K7" s="72" t="s">
        <v>296</v>
      </c>
      <c r="L7" s="118"/>
      <c r="M7" s="119"/>
      <c r="N7" s="119"/>
      <c r="O7" s="119"/>
      <c r="P7" s="119"/>
      <c r="Q7" s="53"/>
      <c r="R7" s="71">
        <v>-7.5</v>
      </c>
      <c r="S7" s="71">
        <v>0</v>
      </c>
      <c r="T7" s="55">
        <f t="shared" si="0"/>
        <v>1</v>
      </c>
    </row>
    <row r="8" spans="1:20" ht="20" customHeight="1" x14ac:dyDescent="0.15">
      <c r="A8" s="69" t="s">
        <v>3</v>
      </c>
      <c r="B8" s="48"/>
      <c r="C8" s="117">
        <v>40</v>
      </c>
      <c r="D8" s="117">
        <v>6</v>
      </c>
      <c r="E8" s="56"/>
      <c r="F8" s="74" t="s">
        <v>55</v>
      </c>
      <c r="G8" s="71">
        <v>-3.3</v>
      </c>
      <c r="H8" s="56"/>
      <c r="I8" s="56"/>
      <c r="J8" s="71">
        <v>-1</v>
      </c>
      <c r="K8" s="72" t="s">
        <v>296</v>
      </c>
      <c r="L8" s="118"/>
      <c r="M8" s="119"/>
      <c r="N8" s="119"/>
      <c r="O8" s="119"/>
      <c r="P8" s="119"/>
      <c r="Q8" s="53"/>
      <c r="R8" s="71">
        <v>-3.3</v>
      </c>
      <c r="S8" s="71">
        <v>0</v>
      </c>
      <c r="T8" s="55">
        <f t="shared" si="0"/>
        <v>1</v>
      </c>
    </row>
    <row r="9" spans="1:20" ht="20" customHeight="1" x14ac:dyDescent="0.15">
      <c r="A9" s="69" t="s">
        <v>3</v>
      </c>
      <c r="B9" s="48"/>
      <c r="C9" s="117">
        <v>16</v>
      </c>
      <c r="D9" s="117">
        <v>0</v>
      </c>
      <c r="E9" s="56"/>
      <c r="F9" s="74" t="s">
        <v>55</v>
      </c>
      <c r="G9" s="71">
        <v>-8.6999999999999993</v>
      </c>
      <c r="H9" s="56"/>
      <c r="I9" s="56"/>
      <c r="J9" s="71">
        <v>-1.5</v>
      </c>
      <c r="K9" s="72" t="s">
        <v>296</v>
      </c>
      <c r="L9" s="118"/>
      <c r="M9" s="119"/>
      <c r="N9" s="119"/>
      <c r="O9" s="119"/>
      <c r="P9" s="119"/>
      <c r="Q9" s="53"/>
      <c r="R9" s="71">
        <v>-8.6999999999999993</v>
      </c>
      <c r="S9" s="71">
        <v>0</v>
      </c>
      <c r="T9" s="55">
        <f t="shared" si="0"/>
        <v>1.5</v>
      </c>
    </row>
    <row r="10" spans="1:20" ht="20" customHeight="1" x14ac:dyDescent="0.15">
      <c r="A10" s="69" t="s">
        <v>3</v>
      </c>
      <c r="B10" s="48"/>
      <c r="C10" s="117">
        <v>32</v>
      </c>
      <c r="D10" s="117">
        <v>2</v>
      </c>
      <c r="E10" s="56"/>
      <c r="F10" s="74" t="s">
        <v>55</v>
      </c>
      <c r="G10" s="71">
        <v>-7.4</v>
      </c>
      <c r="H10" s="56"/>
      <c r="I10" s="56"/>
      <c r="J10" s="71">
        <v>-1.2</v>
      </c>
      <c r="K10" s="72" t="s">
        <v>296</v>
      </c>
      <c r="L10" s="118"/>
      <c r="M10" s="119"/>
      <c r="N10" s="119"/>
      <c r="O10" s="119"/>
      <c r="P10" s="119"/>
      <c r="Q10" s="53"/>
      <c r="R10" s="71">
        <v>-7.4</v>
      </c>
      <c r="S10" s="71">
        <v>0</v>
      </c>
      <c r="T10" s="55">
        <f t="shared" si="0"/>
        <v>1.2</v>
      </c>
    </row>
    <row r="11" spans="1:20" ht="20" customHeight="1" x14ac:dyDescent="0.15">
      <c r="A11" s="69" t="s">
        <v>3</v>
      </c>
      <c r="B11" s="48"/>
      <c r="C11" s="117">
        <v>8</v>
      </c>
      <c r="D11" s="117">
        <v>2</v>
      </c>
      <c r="E11" s="56"/>
      <c r="F11" s="74" t="s">
        <v>55</v>
      </c>
      <c r="G11" s="71">
        <v>-6.1</v>
      </c>
      <c r="H11" s="56"/>
      <c r="I11" s="56"/>
      <c r="J11" s="71">
        <v>-1.5</v>
      </c>
      <c r="K11" s="72" t="s">
        <v>296</v>
      </c>
      <c r="L11" s="118"/>
      <c r="M11" s="119"/>
      <c r="N11" s="119"/>
      <c r="O11" s="119"/>
      <c r="P11" s="119"/>
      <c r="Q11" s="53"/>
      <c r="R11" s="71">
        <v>-6.1</v>
      </c>
      <c r="S11" s="71">
        <v>0</v>
      </c>
      <c r="T11" s="55">
        <f t="shared" si="0"/>
        <v>1.5</v>
      </c>
    </row>
    <row r="12" spans="1:20" ht="20" customHeight="1" x14ac:dyDescent="0.15">
      <c r="A12" s="69" t="s">
        <v>3</v>
      </c>
      <c r="B12" s="48"/>
      <c r="C12" s="117">
        <v>24</v>
      </c>
      <c r="D12" s="117">
        <v>0</v>
      </c>
      <c r="E12" s="56"/>
      <c r="F12" s="74" t="s">
        <v>55</v>
      </c>
      <c r="G12" s="71">
        <v>-8.8000000000000007</v>
      </c>
      <c r="H12" s="56"/>
      <c r="I12" s="56"/>
      <c r="J12" s="71">
        <v>-1.2</v>
      </c>
      <c r="K12" s="72" t="s">
        <v>296</v>
      </c>
      <c r="L12" s="118"/>
      <c r="M12" s="119"/>
      <c r="N12" s="119"/>
      <c r="O12" s="119"/>
      <c r="P12" s="119"/>
      <c r="Q12" s="53"/>
      <c r="R12" s="71">
        <v>-8.8000000000000007</v>
      </c>
      <c r="S12" s="71">
        <v>0</v>
      </c>
      <c r="T12" s="55">
        <f t="shared" si="0"/>
        <v>1.2</v>
      </c>
    </row>
    <row r="13" spans="1:20" ht="20" customHeight="1" x14ac:dyDescent="0.15">
      <c r="A13" s="69" t="s">
        <v>3</v>
      </c>
      <c r="B13" s="48"/>
      <c r="C13" s="71">
        <v>4</v>
      </c>
      <c r="D13" s="71">
        <v>1</v>
      </c>
      <c r="E13" s="56"/>
      <c r="F13" s="74" t="s">
        <v>55</v>
      </c>
      <c r="G13" s="71">
        <v>-6.3</v>
      </c>
      <c r="H13" s="56"/>
      <c r="I13" s="56"/>
      <c r="J13" s="71">
        <v>-1.5</v>
      </c>
      <c r="K13" s="72" t="s">
        <v>296</v>
      </c>
      <c r="L13" s="118"/>
      <c r="M13" s="119"/>
      <c r="N13" s="119"/>
      <c r="O13" s="119"/>
      <c r="P13" s="119"/>
      <c r="Q13" s="53"/>
      <c r="R13" s="71">
        <v>-6.3</v>
      </c>
      <c r="S13" s="71">
        <v>0</v>
      </c>
      <c r="T13" s="55">
        <f t="shared" si="0"/>
        <v>1.5</v>
      </c>
    </row>
    <row r="14" spans="1:20" ht="20" customHeight="1" x14ac:dyDescent="0.15">
      <c r="A14" s="69" t="s">
        <v>3</v>
      </c>
      <c r="B14" s="48"/>
      <c r="C14" s="71">
        <v>6</v>
      </c>
      <c r="D14" s="71">
        <v>0</v>
      </c>
      <c r="E14" s="56"/>
      <c r="F14" s="74" t="s">
        <v>55</v>
      </c>
      <c r="G14" s="71">
        <v>-7.6</v>
      </c>
      <c r="H14" s="56"/>
      <c r="I14" s="56"/>
      <c r="J14" s="71">
        <v>-1.5</v>
      </c>
      <c r="K14" s="72" t="s">
        <v>296</v>
      </c>
      <c r="L14" s="118"/>
      <c r="M14" s="119"/>
      <c r="N14" s="119"/>
      <c r="O14" s="119"/>
      <c r="P14" s="119"/>
      <c r="Q14" s="53"/>
      <c r="R14" s="71">
        <v>-7.6</v>
      </c>
      <c r="S14" s="71">
        <v>0</v>
      </c>
      <c r="T14" s="55">
        <f t="shared" si="0"/>
        <v>1.5</v>
      </c>
    </row>
    <row r="15" spans="1:20" ht="20" customHeight="1" x14ac:dyDescent="0.15">
      <c r="A15" s="69" t="s">
        <v>3</v>
      </c>
      <c r="B15" s="48"/>
      <c r="C15" s="71">
        <v>10</v>
      </c>
      <c r="D15" s="71">
        <v>3</v>
      </c>
      <c r="E15" s="56"/>
      <c r="F15" s="74" t="s">
        <v>55</v>
      </c>
      <c r="G15" s="71">
        <v>-5.3</v>
      </c>
      <c r="H15" s="56"/>
      <c r="I15" s="56"/>
      <c r="J15" s="71">
        <v>-1.5</v>
      </c>
      <c r="K15" s="72" t="s">
        <v>296</v>
      </c>
      <c r="L15" s="118"/>
      <c r="M15" s="119"/>
      <c r="N15" s="119"/>
      <c r="O15" s="119"/>
      <c r="P15" s="119"/>
      <c r="Q15" s="53"/>
      <c r="R15" s="71">
        <v>-5.3</v>
      </c>
      <c r="S15" s="71">
        <v>0</v>
      </c>
      <c r="T15" s="55">
        <f t="shared" si="0"/>
        <v>1.5</v>
      </c>
    </row>
    <row r="16" spans="1:20" ht="20" customHeight="1" x14ac:dyDescent="0.15">
      <c r="A16" s="69" t="s">
        <v>3</v>
      </c>
      <c r="B16" s="48"/>
      <c r="C16" s="117">
        <v>16</v>
      </c>
      <c r="D16" s="117">
        <v>7</v>
      </c>
      <c r="E16" s="56"/>
      <c r="F16" s="74" t="s">
        <v>55</v>
      </c>
      <c r="G16" s="71">
        <v>-1.9</v>
      </c>
      <c r="H16" s="56"/>
      <c r="I16" s="56"/>
      <c r="J16" s="71">
        <v>0</v>
      </c>
      <c r="K16" s="72" t="s">
        <v>297</v>
      </c>
      <c r="L16" s="118"/>
      <c r="M16" s="119"/>
      <c r="N16" s="119"/>
      <c r="O16" s="119"/>
      <c r="P16" s="119"/>
      <c r="Q16" s="53"/>
      <c r="R16" s="71">
        <v>-1.9</v>
      </c>
      <c r="S16" s="71">
        <v>1</v>
      </c>
      <c r="T16" s="55">
        <f t="shared" si="0"/>
        <v>1</v>
      </c>
    </row>
    <row r="17" spans="1:20" ht="20" customHeight="1" x14ac:dyDescent="0.15">
      <c r="A17" s="69" t="s">
        <v>3</v>
      </c>
      <c r="B17" s="48"/>
      <c r="C17" s="117">
        <v>32</v>
      </c>
      <c r="D17" s="117">
        <v>8</v>
      </c>
      <c r="E17" s="56"/>
      <c r="F17" s="74" t="s">
        <v>55</v>
      </c>
      <c r="G17" s="71">
        <v>-1.3</v>
      </c>
      <c r="H17" s="56"/>
      <c r="I17" s="56"/>
      <c r="J17" s="71">
        <v>0.1</v>
      </c>
      <c r="K17" s="72" t="s">
        <v>297</v>
      </c>
      <c r="L17" s="118"/>
      <c r="M17" s="119"/>
      <c r="N17" s="119"/>
      <c r="O17" s="119"/>
      <c r="P17" s="119"/>
      <c r="Q17" s="53"/>
      <c r="R17" s="71">
        <v>-1.3</v>
      </c>
      <c r="S17" s="71">
        <v>1</v>
      </c>
      <c r="T17" s="55">
        <f t="shared" si="0"/>
        <v>0.9</v>
      </c>
    </row>
    <row r="18" spans="1:20" ht="20" customHeight="1" x14ac:dyDescent="0.15">
      <c r="A18" s="69" t="s">
        <v>3</v>
      </c>
      <c r="B18" s="48"/>
      <c r="C18" s="117">
        <v>8</v>
      </c>
      <c r="D18" s="117">
        <v>0</v>
      </c>
      <c r="E18" s="56"/>
      <c r="F18" s="74" t="s">
        <v>55</v>
      </c>
      <c r="G18" s="71">
        <v>-7.9</v>
      </c>
      <c r="H18" s="56"/>
      <c r="I18" s="56"/>
      <c r="J18" s="71">
        <v>0</v>
      </c>
      <c r="K18" s="72" t="s">
        <v>297</v>
      </c>
      <c r="L18" s="118"/>
      <c r="M18" s="119"/>
      <c r="N18" s="119"/>
      <c r="O18" s="119"/>
      <c r="P18" s="119"/>
      <c r="Q18" s="53"/>
      <c r="R18" s="71">
        <v>-7.9</v>
      </c>
      <c r="S18" s="71">
        <v>1</v>
      </c>
      <c r="T18" s="55">
        <f t="shared" si="0"/>
        <v>1</v>
      </c>
    </row>
    <row r="19" spans="1:20" ht="20" customHeight="1" x14ac:dyDescent="0.15">
      <c r="A19" s="69" t="s">
        <v>3</v>
      </c>
      <c r="B19" s="48"/>
      <c r="C19" s="117">
        <v>8</v>
      </c>
      <c r="D19" s="117">
        <v>6</v>
      </c>
      <c r="E19" s="56"/>
      <c r="F19" s="74" t="s">
        <v>55</v>
      </c>
      <c r="G19" s="71">
        <v>-2.2000000000000002</v>
      </c>
      <c r="H19" s="56"/>
      <c r="I19" s="56"/>
      <c r="J19" s="71">
        <v>0</v>
      </c>
      <c r="K19" s="72" t="s">
        <v>297</v>
      </c>
      <c r="L19" s="118"/>
      <c r="M19" s="119"/>
      <c r="N19" s="119"/>
      <c r="O19" s="119"/>
      <c r="P19" s="119"/>
      <c r="Q19" s="53"/>
      <c r="R19" s="71">
        <v>-2.2000000000000002</v>
      </c>
      <c r="S19" s="71">
        <v>1</v>
      </c>
      <c r="T19" s="55">
        <f t="shared" si="0"/>
        <v>1</v>
      </c>
    </row>
    <row r="20" spans="1:20" ht="20" customHeight="1" x14ac:dyDescent="0.15">
      <c r="A20" s="69" t="s">
        <v>3</v>
      </c>
      <c r="B20" s="48"/>
      <c r="C20" s="117">
        <v>40</v>
      </c>
      <c r="D20" s="117">
        <v>2</v>
      </c>
      <c r="E20" s="56"/>
      <c r="F20" s="74" t="s">
        <v>55</v>
      </c>
      <c r="G20" s="71">
        <v>-7.5</v>
      </c>
      <c r="H20" s="56"/>
      <c r="I20" s="56"/>
      <c r="J20" s="71">
        <v>0.5</v>
      </c>
      <c r="K20" s="72" t="s">
        <v>297</v>
      </c>
      <c r="L20" s="118"/>
      <c r="M20" s="119"/>
      <c r="N20" s="119"/>
      <c r="O20" s="119"/>
      <c r="P20" s="119"/>
      <c r="Q20" s="53"/>
      <c r="R20" s="71">
        <v>-7.5</v>
      </c>
      <c r="S20" s="71">
        <v>1</v>
      </c>
      <c r="T20" s="55">
        <f t="shared" si="0"/>
        <v>0.5</v>
      </c>
    </row>
    <row r="21" spans="1:20" ht="20" customHeight="1" x14ac:dyDescent="0.15">
      <c r="A21" s="69" t="s">
        <v>3</v>
      </c>
      <c r="B21" s="48"/>
      <c r="C21" s="117">
        <v>40</v>
      </c>
      <c r="D21" s="117">
        <v>6</v>
      </c>
      <c r="E21" s="56"/>
      <c r="F21" s="74" t="s">
        <v>55</v>
      </c>
      <c r="G21" s="71">
        <v>-3.3</v>
      </c>
      <c r="H21" s="56"/>
      <c r="I21" s="56"/>
      <c r="J21" s="71">
        <v>0.5</v>
      </c>
      <c r="K21" s="72" t="s">
        <v>297</v>
      </c>
      <c r="L21" s="118"/>
      <c r="M21" s="119"/>
      <c r="N21" s="119"/>
      <c r="O21" s="119"/>
      <c r="P21" s="119"/>
      <c r="Q21" s="53"/>
      <c r="R21" s="71">
        <v>-3.3</v>
      </c>
      <c r="S21" s="71">
        <v>1</v>
      </c>
      <c r="T21" s="55">
        <f t="shared" si="0"/>
        <v>0.5</v>
      </c>
    </row>
    <row r="22" spans="1:20" ht="20" customHeight="1" x14ac:dyDescent="0.15">
      <c r="A22" s="69" t="s">
        <v>3</v>
      </c>
      <c r="B22" s="48"/>
      <c r="C22" s="117">
        <v>16</v>
      </c>
      <c r="D22" s="117">
        <v>0</v>
      </c>
      <c r="E22" s="56"/>
      <c r="F22" s="74" t="s">
        <v>55</v>
      </c>
      <c r="G22" s="71">
        <v>-8.6999999999999993</v>
      </c>
      <c r="H22" s="56"/>
      <c r="I22" s="56"/>
      <c r="J22" s="71">
        <v>0</v>
      </c>
      <c r="K22" s="72" t="s">
        <v>297</v>
      </c>
      <c r="L22" s="118"/>
      <c r="M22" s="119"/>
      <c r="N22" s="119"/>
      <c r="O22" s="119"/>
      <c r="P22" s="119"/>
      <c r="Q22" s="53"/>
      <c r="R22" s="71">
        <v>-8.6999999999999993</v>
      </c>
      <c r="S22" s="71">
        <v>1</v>
      </c>
      <c r="T22" s="55">
        <f t="shared" si="0"/>
        <v>1</v>
      </c>
    </row>
    <row r="23" spans="1:20" ht="20" customHeight="1" x14ac:dyDescent="0.15">
      <c r="A23" s="69" t="s">
        <v>3</v>
      </c>
      <c r="B23" s="48"/>
      <c r="C23" s="117">
        <v>32</v>
      </c>
      <c r="D23" s="117">
        <v>2</v>
      </c>
      <c r="E23" s="56"/>
      <c r="F23" s="74" t="s">
        <v>55</v>
      </c>
      <c r="G23" s="71">
        <v>-7.4</v>
      </c>
      <c r="H23" s="56"/>
      <c r="I23" s="56"/>
      <c r="J23" s="71">
        <v>0.1</v>
      </c>
      <c r="K23" s="72" t="s">
        <v>297</v>
      </c>
      <c r="L23" s="118"/>
      <c r="M23" s="119"/>
      <c r="N23" s="119"/>
      <c r="O23" s="119"/>
      <c r="P23" s="119"/>
      <c r="Q23" s="53"/>
      <c r="R23" s="71">
        <v>-7.4</v>
      </c>
      <c r="S23" s="71">
        <v>1</v>
      </c>
      <c r="T23" s="55">
        <f t="shared" si="0"/>
        <v>0.9</v>
      </c>
    </row>
    <row r="24" spans="1:20" ht="20" customHeight="1" x14ac:dyDescent="0.15">
      <c r="A24" s="69" t="s">
        <v>3</v>
      </c>
      <c r="B24" s="48"/>
      <c r="C24" s="117">
        <v>8</v>
      </c>
      <c r="D24" s="117">
        <v>2</v>
      </c>
      <c r="E24" s="56"/>
      <c r="F24" s="74" t="s">
        <v>55</v>
      </c>
      <c r="G24" s="71">
        <v>-6.1</v>
      </c>
      <c r="H24" s="56"/>
      <c r="I24" s="56"/>
      <c r="J24" s="71">
        <v>0</v>
      </c>
      <c r="K24" s="72" t="s">
        <v>297</v>
      </c>
      <c r="L24" s="118"/>
      <c r="M24" s="119"/>
      <c r="N24" s="119"/>
      <c r="O24" s="119"/>
      <c r="P24" s="119"/>
      <c r="Q24" s="53"/>
      <c r="R24" s="71">
        <v>-6.1</v>
      </c>
      <c r="S24" s="71">
        <v>1</v>
      </c>
      <c r="T24" s="55">
        <f t="shared" si="0"/>
        <v>1</v>
      </c>
    </row>
    <row r="25" spans="1:20" ht="20" customHeight="1" x14ac:dyDescent="0.15">
      <c r="A25" s="69" t="s">
        <v>3</v>
      </c>
      <c r="B25" s="48"/>
      <c r="C25" s="117">
        <v>24</v>
      </c>
      <c r="D25" s="117">
        <v>0</v>
      </c>
      <c r="E25" s="56"/>
      <c r="F25" s="74" t="s">
        <v>55</v>
      </c>
      <c r="G25" s="71">
        <v>-8.8000000000000007</v>
      </c>
      <c r="H25" s="56"/>
      <c r="I25" s="56"/>
      <c r="J25" s="71">
        <v>0.1</v>
      </c>
      <c r="K25" s="72" t="s">
        <v>297</v>
      </c>
      <c r="L25" s="118"/>
      <c r="M25" s="119"/>
      <c r="N25" s="119"/>
      <c r="O25" s="119"/>
      <c r="P25" s="119"/>
      <c r="Q25" s="53"/>
      <c r="R25" s="71">
        <v>-8.8000000000000007</v>
      </c>
      <c r="S25" s="71">
        <v>1</v>
      </c>
      <c r="T25" s="55">
        <f t="shared" si="0"/>
        <v>0.9</v>
      </c>
    </row>
    <row r="26" spans="1:20" ht="20" customHeight="1" x14ac:dyDescent="0.15">
      <c r="A26" s="69" t="s">
        <v>3</v>
      </c>
      <c r="B26" s="48"/>
      <c r="C26" s="71">
        <v>4</v>
      </c>
      <c r="D26" s="71">
        <v>1</v>
      </c>
      <c r="E26" s="56"/>
      <c r="F26" s="74" t="s">
        <v>55</v>
      </c>
      <c r="G26" s="71">
        <v>-6.3</v>
      </c>
      <c r="H26" s="56"/>
      <c r="I26" s="56"/>
      <c r="J26" s="71">
        <v>0</v>
      </c>
      <c r="K26" s="72" t="s">
        <v>297</v>
      </c>
      <c r="L26" s="118"/>
      <c r="M26" s="119"/>
      <c r="N26" s="119"/>
      <c r="O26" s="119"/>
      <c r="P26" s="119"/>
      <c r="Q26" s="53"/>
      <c r="R26" s="71">
        <v>-6.3</v>
      </c>
      <c r="S26" s="71">
        <v>1</v>
      </c>
      <c r="T26" s="55">
        <f t="shared" si="0"/>
        <v>1</v>
      </c>
    </row>
    <row r="27" spans="1:20" ht="20" customHeight="1" x14ac:dyDescent="0.15">
      <c r="A27" s="69" t="s">
        <v>3</v>
      </c>
      <c r="B27" s="48"/>
      <c r="C27" s="71">
        <v>6</v>
      </c>
      <c r="D27" s="71">
        <v>0</v>
      </c>
      <c r="E27" s="56"/>
      <c r="F27" s="74" t="s">
        <v>55</v>
      </c>
      <c r="G27" s="71">
        <v>-7.6</v>
      </c>
      <c r="H27" s="56"/>
      <c r="I27" s="56"/>
      <c r="J27" s="71">
        <v>0</v>
      </c>
      <c r="K27" s="72" t="s">
        <v>297</v>
      </c>
      <c r="L27" s="53"/>
      <c r="M27" s="53"/>
      <c r="N27" s="53"/>
      <c r="O27" s="53"/>
      <c r="P27" s="53"/>
      <c r="Q27" s="53"/>
      <c r="R27" s="71">
        <v>-7.6</v>
      </c>
      <c r="S27" s="71">
        <v>1</v>
      </c>
      <c r="T27" s="55">
        <f t="shared" si="0"/>
        <v>1</v>
      </c>
    </row>
    <row r="28" spans="1:20" ht="20" customHeight="1" x14ac:dyDescent="0.15">
      <c r="A28" s="69" t="s">
        <v>3</v>
      </c>
      <c r="B28" s="48"/>
      <c r="C28" s="71">
        <v>10</v>
      </c>
      <c r="D28" s="71">
        <v>3</v>
      </c>
      <c r="E28" s="56"/>
      <c r="F28" s="74" t="s">
        <v>55</v>
      </c>
      <c r="G28" s="71">
        <v>-5.3</v>
      </c>
      <c r="H28" s="56"/>
      <c r="I28" s="56"/>
      <c r="J28" s="71">
        <v>0</v>
      </c>
      <c r="K28" s="72" t="s">
        <v>297</v>
      </c>
      <c r="L28" s="53"/>
      <c r="M28" s="53"/>
      <c r="N28" s="53"/>
      <c r="O28" s="53"/>
      <c r="P28" s="53"/>
      <c r="Q28" s="53"/>
      <c r="R28" s="71">
        <v>-5.3</v>
      </c>
      <c r="S28" s="71">
        <v>1</v>
      </c>
      <c r="T28" s="55">
        <f t="shared" si="0"/>
        <v>1</v>
      </c>
    </row>
    <row r="29" spans="1:20" ht="20" customHeight="1" x14ac:dyDescent="0.15">
      <c r="A29" s="120"/>
      <c r="B29" s="121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1:20" ht="20" customHeight="1" x14ac:dyDescent="0.15">
      <c r="A30" s="120"/>
      <c r="B30" s="121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</sheetData>
  <mergeCells count="1">
    <mergeCell ref="A1:T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55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7" width="25.6640625" style="1" customWidth="1"/>
    <col min="8" max="11" width="16.33203125" style="1" customWidth="1"/>
    <col min="12" max="12" width="54.83203125" style="1" customWidth="1"/>
    <col min="13" max="20" width="16.33203125" style="1" customWidth="1"/>
    <col min="21" max="21" width="29.83203125" style="1" customWidth="1"/>
    <col min="22" max="22" width="16.33203125" style="1" customWidth="1"/>
    <col min="23" max="16384" width="16.33203125" style="1"/>
  </cols>
  <sheetData>
    <row r="1" spans="1:21" ht="27.75" customHeight="1" x14ac:dyDescent="0.15">
      <c r="A1" s="127" t="s">
        <v>19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</row>
    <row r="2" spans="1:21" ht="33" customHeight="1" x14ac:dyDescent="0.15">
      <c r="A2" s="36" t="s">
        <v>20</v>
      </c>
      <c r="B2" s="36" t="s">
        <v>62</v>
      </c>
      <c r="C2" s="36" t="s">
        <v>23</v>
      </c>
      <c r="D2" s="36" t="s">
        <v>63</v>
      </c>
      <c r="E2" s="36" t="s">
        <v>64</v>
      </c>
      <c r="F2" s="37" t="s">
        <v>65</v>
      </c>
      <c r="G2" s="36" t="s">
        <v>66</v>
      </c>
      <c r="H2" s="36" t="s">
        <v>26</v>
      </c>
      <c r="I2" s="36" t="s">
        <v>27</v>
      </c>
      <c r="J2" s="36" t="s">
        <v>28</v>
      </c>
      <c r="K2" s="36" t="s">
        <v>29</v>
      </c>
      <c r="L2" s="36" t="s">
        <v>30</v>
      </c>
      <c r="M2" s="36" t="s">
        <v>31</v>
      </c>
      <c r="N2" s="36" t="s">
        <v>32</v>
      </c>
      <c r="O2" s="36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6" t="s">
        <v>85</v>
      </c>
      <c r="U2" s="36" t="s">
        <v>295</v>
      </c>
    </row>
    <row r="3" spans="1:21" ht="20.25" customHeight="1" x14ac:dyDescent="0.15">
      <c r="A3" s="62" t="s">
        <v>3</v>
      </c>
      <c r="B3" s="122">
        <v>14</v>
      </c>
      <c r="C3" s="114">
        <v>8</v>
      </c>
      <c r="D3" s="114">
        <v>0.13</v>
      </c>
      <c r="E3" s="114">
        <v>16</v>
      </c>
      <c r="F3" s="64">
        <v>3</v>
      </c>
      <c r="G3" s="65" t="s">
        <v>298</v>
      </c>
      <c r="H3" s="64">
        <v>0</v>
      </c>
      <c r="I3" s="82"/>
      <c r="J3" s="82"/>
      <c r="K3" s="64">
        <v>-1.2</v>
      </c>
      <c r="L3" s="65" t="s">
        <v>299</v>
      </c>
      <c r="M3" s="67" t="s">
        <v>300</v>
      </c>
      <c r="N3" s="67" t="s">
        <v>78</v>
      </c>
      <c r="O3" s="67" t="s">
        <v>79</v>
      </c>
      <c r="P3" s="67" t="s">
        <v>301</v>
      </c>
      <c r="Q3" s="67" t="s">
        <v>45</v>
      </c>
      <c r="R3" s="123"/>
      <c r="S3" s="64">
        <v>-1.9</v>
      </c>
      <c r="T3" s="64">
        <v>0</v>
      </c>
      <c r="U3" s="46">
        <f t="shared" ref="U3:U28" si="0">(T3-K3)+(S3-H3)</f>
        <v>-0.7</v>
      </c>
    </row>
    <row r="4" spans="1:21" ht="20" customHeight="1" x14ac:dyDescent="0.15">
      <c r="A4" s="69" t="s">
        <v>3</v>
      </c>
      <c r="B4" s="124">
        <v>28</v>
      </c>
      <c r="C4" s="117">
        <v>9</v>
      </c>
      <c r="D4" s="117">
        <v>0.13</v>
      </c>
      <c r="E4" s="117">
        <v>32</v>
      </c>
      <c r="F4" s="71">
        <v>3</v>
      </c>
      <c r="G4" s="72" t="s">
        <v>298</v>
      </c>
      <c r="H4" s="71">
        <v>0.8</v>
      </c>
      <c r="I4" s="56"/>
      <c r="J4" s="56"/>
      <c r="K4" s="71">
        <v>-1.2</v>
      </c>
      <c r="L4" s="72" t="s">
        <v>299</v>
      </c>
      <c r="M4" s="74" t="s">
        <v>300</v>
      </c>
      <c r="N4" s="74" t="s">
        <v>78</v>
      </c>
      <c r="O4" s="74" t="s">
        <v>79</v>
      </c>
      <c r="P4" s="74" t="s">
        <v>301</v>
      </c>
      <c r="Q4" s="74" t="s">
        <v>45</v>
      </c>
      <c r="R4" s="105"/>
      <c r="S4" s="71">
        <v>-1.3</v>
      </c>
      <c r="T4" s="71">
        <v>0</v>
      </c>
      <c r="U4" s="55">
        <f t="shared" si="0"/>
        <v>-0.90000000000000013</v>
      </c>
    </row>
    <row r="5" spans="1:21" ht="20" customHeight="1" x14ac:dyDescent="0.15">
      <c r="A5" s="69" t="s">
        <v>3</v>
      </c>
      <c r="B5" s="124">
        <v>6</v>
      </c>
      <c r="C5" s="117">
        <v>1</v>
      </c>
      <c r="D5" s="117">
        <v>0.25</v>
      </c>
      <c r="E5" s="117">
        <v>8</v>
      </c>
      <c r="F5" s="71">
        <v>3</v>
      </c>
      <c r="G5" s="72" t="s">
        <v>298</v>
      </c>
      <c r="H5" s="71">
        <v>-7.4</v>
      </c>
      <c r="I5" s="56"/>
      <c r="J5" s="56"/>
      <c r="K5" s="71">
        <v>-1.7</v>
      </c>
      <c r="L5" s="72" t="s">
        <v>299</v>
      </c>
      <c r="M5" s="74" t="s">
        <v>300</v>
      </c>
      <c r="N5" s="74" t="s">
        <v>78</v>
      </c>
      <c r="O5" s="74" t="s">
        <v>79</v>
      </c>
      <c r="P5" s="74" t="s">
        <v>301</v>
      </c>
      <c r="Q5" s="74" t="s">
        <v>45</v>
      </c>
      <c r="R5" s="105"/>
      <c r="S5" s="71">
        <v>-7.9</v>
      </c>
      <c r="T5" s="71">
        <v>0</v>
      </c>
      <c r="U5" s="55">
        <f t="shared" si="0"/>
        <v>1.2</v>
      </c>
    </row>
    <row r="6" spans="1:21" ht="20" customHeight="1" x14ac:dyDescent="0.15">
      <c r="A6" s="69" t="s">
        <v>3</v>
      </c>
      <c r="B6" s="124">
        <v>6</v>
      </c>
      <c r="C6" s="117">
        <v>8</v>
      </c>
      <c r="D6" s="117">
        <v>0.25</v>
      </c>
      <c r="E6" s="117">
        <v>8</v>
      </c>
      <c r="F6" s="71">
        <v>3</v>
      </c>
      <c r="G6" s="72" t="s">
        <v>298</v>
      </c>
      <c r="H6" s="71">
        <v>-0.4</v>
      </c>
      <c r="I6" s="56"/>
      <c r="J6" s="56"/>
      <c r="K6" s="71">
        <v>-1.7</v>
      </c>
      <c r="L6" s="72" t="s">
        <v>299</v>
      </c>
      <c r="M6" s="74" t="s">
        <v>300</v>
      </c>
      <c r="N6" s="74" t="s">
        <v>78</v>
      </c>
      <c r="O6" s="74" t="s">
        <v>79</v>
      </c>
      <c r="P6" s="74" t="s">
        <v>301</v>
      </c>
      <c r="Q6" s="74" t="s">
        <v>45</v>
      </c>
      <c r="R6" s="105"/>
      <c r="S6" s="71">
        <v>-2.2000000000000002</v>
      </c>
      <c r="T6" s="71">
        <v>0</v>
      </c>
      <c r="U6" s="55">
        <f t="shared" si="0"/>
        <v>-0.10000000000000031</v>
      </c>
    </row>
    <row r="7" spans="1:21" ht="20" customHeight="1" x14ac:dyDescent="0.15">
      <c r="A7" s="69" t="s">
        <v>3</v>
      </c>
      <c r="B7" s="124">
        <v>30</v>
      </c>
      <c r="C7" s="117">
        <v>3</v>
      </c>
      <c r="D7" s="117">
        <v>0.25</v>
      </c>
      <c r="E7" s="117">
        <v>40</v>
      </c>
      <c r="F7" s="71">
        <v>3</v>
      </c>
      <c r="G7" s="72" t="s">
        <v>298</v>
      </c>
      <c r="H7" s="71">
        <v>-6.8</v>
      </c>
      <c r="I7" s="56"/>
      <c r="J7" s="56"/>
      <c r="K7" s="71">
        <v>-1.7</v>
      </c>
      <c r="L7" s="72" t="s">
        <v>299</v>
      </c>
      <c r="M7" s="74" t="s">
        <v>300</v>
      </c>
      <c r="N7" s="74" t="s">
        <v>78</v>
      </c>
      <c r="O7" s="74" t="s">
        <v>79</v>
      </c>
      <c r="P7" s="74" t="s">
        <v>301</v>
      </c>
      <c r="Q7" s="74" t="s">
        <v>45</v>
      </c>
      <c r="R7" s="105"/>
      <c r="S7" s="71">
        <v>-7.5</v>
      </c>
      <c r="T7" s="71">
        <v>0</v>
      </c>
      <c r="U7" s="55">
        <f t="shared" si="0"/>
        <v>0.99999999999999978</v>
      </c>
    </row>
    <row r="8" spans="1:21" ht="20" customHeight="1" x14ac:dyDescent="0.15">
      <c r="A8" s="69" t="s">
        <v>3</v>
      </c>
      <c r="B8" s="124">
        <v>30</v>
      </c>
      <c r="C8" s="117">
        <v>8</v>
      </c>
      <c r="D8" s="117">
        <v>0.25</v>
      </c>
      <c r="E8" s="117">
        <v>40</v>
      </c>
      <c r="F8" s="71">
        <v>3</v>
      </c>
      <c r="G8" s="72" t="s">
        <v>298</v>
      </c>
      <c r="H8" s="71">
        <v>-1.6</v>
      </c>
      <c r="I8" s="56"/>
      <c r="J8" s="56"/>
      <c r="K8" s="71">
        <v>-1.7</v>
      </c>
      <c r="L8" s="72" t="s">
        <v>299</v>
      </c>
      <c r="M8" s="74" t="s">
        <v>300</v>
      </c>
      <c r="N8" s="74" t="s">
        <v>78</v>
      </c>
      <c r="O8" s="74" t="s">
        <v>79</v>
      </c>
      <c r="P8" s="74" t="s">
        <v>301</v>
      </c>
      <c r="Q8" s="74" t="s">
        <v>45</v>
      </c>
      <c r="R8" s="105"/>
      <c r="S8" s="71">
        <v>-3.3</v>
      </c>
      <c r="T8" s="71">
        <v>0</v>
      </c>
      <c r="U8" s="55">
        <f t="shared" si="0"/>
        <v>0</v>
      </c>
    </row>
    <row r="9" spans="1:21" ht="20" customHeight="1" x14ac:dyDescent="0.15">
      <c r="A9" s="69" t="s">
        <v>3</v>
      </c>
      <c r="B9" s="124">
        <v>10</v>
      </c>
      <c r="C9" s="117">
        <v>2</v>
      </c>
      <c r="D9" s="117">
        <v>0.38</v>
      </c>
      <c r="E9" s="117">
        <v>16</v>
      </c>
      <c r="F9" s="71">
        <v>3</v>
      </c>
      <c r="G9" s="72" t="s">
        <v>298</v>
      </c>
      <c r="H9" s="71">
        <v>-8.1999999999999993</v>
      </c>
      <c r="I9" s="56"/>
      <c r="J9" s="56"/>
      <c r="K9" s="71">
        <v>-1.8</v>
      </c>
      <c r="L9" s="72" t="s">
        <v>299</v>
      </c>
      <c r="M9" s="74" t="s">
        <v>300</v>
      </c>
      <c r="N9" s="74" t="s">
        <v>78</v>
      </c>
      <c r="O9" s="74" t="s">
        <v>79</v>
      </c>
      <c r="P9" s="74" t="s">
        <v>301</v>
      </c>
      <c r="Q9" s="74" t="s">
        <v>45</v>
      </c>
      <c r="R9" s="105"/>
      <c r="S9" s="71">
        <v>-8.6999999999999993</v>
      </c>
      <c r="T9" s="71">
        <v>0</v>
      </c>
      <c r="U9" s="55">
        <f t="shared" si="0"/>
        <v>1.3</v>
      </c>
    </row>
    <row r="10" spans="1:21" ht="20" customHeight="1" x14ac:dyDescent="0.15">
      <c r="A10" s="69" t="s">
        <v>3</v>
      </c>
      <c r="B10" s="124">
        <v>20</v>
      </c>
      <c r="C10" s="117">
        <v>4</v>
      </c>
      <c r="D10" s="117">
        <v>0.38</v>
      </c>
      <c r="E10" s="117">
        <v>32</v>
      </c>
      <c r="F10" s="71">
        <v>3</v>
      </c>
      <c r="G10" s="72" t="s">
        <v>298</v>
      </c>
      <c r="H10" s="71">
        <v>-6.5</v>
      </c>
      <c r="I10" s="56"/>
      <c r="J10" s="56"/>
      <c r="K10" s="71">
        <v>-1.8</v>
      </c>
      <c r="L10" s="72" t="s">
        <v>299</v>
      </c>
      <c r="M10" s="74" t="s">
        <v>300</v>
      </c>
      <c r="N10" s="74" t="s">
        <v>78</v>
      </c>
      <c r="O10" s="74" t="s">
        <v>79</v>
      </c>
      <c r="P10" s="74" t="s">
        <v>301</v>
      </c>
      <c r="Q10" s="74" t="s">
        <v>45</v>
      </c>
      <c r="R10" s="105"/>
      <c r="S10" s="71">
        <v>-7.4</v>
      </c>
      <c r="T10" s="71">
        <v>0</v>
      </c>
      <c r="U10" s="55">
        <f t="shared" si="0"/>
        <v>0.89999999999999969</v>
      </c>
    </row>
    <row r="11" spans="1:21" ht="20" customHeight="1" x14ac:dyDescent="0.15">
      <c r="A11" s="69" t="s">
        <v>3</v>
      </c>
      <c r="B11" s="124">
        <v>6</v>
      </c>
      <c r="C11" s="117">
        <v>3</v>
      </c>
      <c r="D11" s="117">
        <v>0.25</v>
      </c>
      <c r="E11" s="117">
        <v>8</v>
      </c>
      <c r="F11" s="71">
        <v>3</v>
      </c>
      <c r="G11" s="72" t="s">
        <v>298</v>
      </c>
      <c r="H11" s="71">
        <v>-5.6</v>
      </c>
      <c r="I11" s="56"/>
      <c r="J11" s="56"/>
      <c r="K11" s="71">
        <v>-1.7</v>
      </c>
      <c r="L11" s="72" t="s">
        <v>299</v>
      </c>
      <c r="M11" s="74" t="s">
        <v>300</v>
      </c>
      <c r="N11" s="74" t="s">
        <v>78</v>
      </c>
      <c r="O11" s="74" t="s">
        <v>79</v>
      </c>
      <c r="P11" s="74" t="s">
        <v>301</v>
      </c>
      <c r="Q11" s="74" t="s">
        <v>45</v>
      </c>
      <c r="R11" s="105"/>
      <c r="S11" s="71">
        <v>-6.1</v>
      </c>
      <c r="T11" s="71">
        <v>0</v>
      </c>
      <c r="U11" s="55">
        <f t="shared" si="0"/>
        <v>1.2</v>
      </c>
    </row>
    <row r="12" spans="1:21" ht="20" customHeight="1" x14ac:dyDescent="0.15">
      <c r="A12" s="69" t="s">
        <v>3</v>
      </c>
      <c r="B12" s="124">
        <v>18</v>
      </c>
      <c r="C12" s="117">
        <v>1</v>
      </c>
      <c r="D12" s="117">
        <v>0.25</v>
      </c>
      <c r="E12" s="117">
        <v>24</v>
      </c>
      <c r="F12" s="71">
        <v>3</v>
      </c>
      <c r="G12" s="72" t="s">
        <v>298</v>
      </c>
      <c r="H12" s="71">
        <v>-8.6999999999999993</v>
      </c>
      <c r="I12" s="56"/>
      <c r="J12" s="56"/>
      <c r="K12" s="71">
        <v>-1.7</v>
      </c>
      <c r="L12" s="72" t="s">
        <v>299</v>
      </c>
      <c r="M12" s="74" t="s">
        <v>300</v>
      </c>
      <c r="N12" s="74" t="s">
        <v>78</v>
      </c>
      <c r="O12" s="74" t="s">
        <v>79</v>
      </c>
      <c r="P12" s="74" t="s">
        <v>301</v>
      </c>
      <c r="Q12" s="74" t="s">
        <v>45</v>
      </c>
      <c r="R12" s="105"/>
      <c r="S12" s="71">
        <v>-8.8000000000000007</v>
      </c>
      <c r="T12" s="71">
        <v>0</v>
      </c>
      <c r="U12" s="55">
        <f t="shared" si="0"/>
        <v>1.5999999999999985</v>
      </c>
    </row>
    <row r="13" spans="1:21" ht="20" customHeight="1" x14ac:dyDescent="0.15">
      <c r="A13" s="69" t="s">
        <v>3</v>
      </c>
      <c r="B13" s="80">
        <v>2</v>
      </c>
      <c r="C13" s="71">
        <v>4</v>
      </c>
      <c r="D13" s="71">
        <v>0.5</v>
      </c>
      <c r="E13" s="71">
        <v>4</v>
      </c>
      <c r="F13" s="71">
        <v>3</v>
      </c>
      <c r="G13" s="72" t="s">
        <v>298</v>
      </c>
      <c r="H13" s="71">
        <v>-5.5</v>
      </c>
      <c r="I13" s="56"/>
      <c r="J13" s="56"/>
      <c r="K13" s="71">
        <v>-1.4</v>
      </c>
      <c r="L13" s="72" t="s">
        <v>299</v>
      </c>
      <c r="M13" s="74" t="s">
        <v>300</v>
      </c>
      <c r="N13" s="74" t="s">
        <v>78</v>
      </c>
      <c r="O13" s="74" t="s">
        <v>79</v>
      </c>
      <c r="P13" s="74" t="s">
        <v>301</v>
      </c>
      <c r="Q13" s="74" t="s">
        <v>45</v>
      </c>
      <c r="R13" s="105"/>
      <c r="S13" s="71">
        <v>-6.3</v>
      </c>
      <c r="T13" s="71">
        <v>0</v>
      </c>
      <c r="U13" s="55">
        <f t="shared" si="0"/>
        <v>0.60000000000000009</v>
      </c>
    </row>
    <row r="14" spans="1:21" ht="20" customHeight="1" x14ac:dyDescent="0.15">
      <c r="A14" s="69" t="s">
        <v>3</v>
      </c>
      <c r="B14" s="80">
        <v>4</v>
      </c>
      <c r="C14" s="71">
        <v>2</v>
      </c>
      <c r="D14" s="71">
        <v>0.33</v>
      </c>
      <c r="E14" s="71">
        <v>6</v>
      </c>
      <c r="F14" s="71">
        <v>3</v>
      </c>
      <c r="G14" s="72" t="s">
        <v>298</v>
      </c>
      <c r="H14" s="71">
        <v>-6.9</v>
      </c>
      <c r="I14" s="56"/>
      <c r="J14" s="56"/>
      <c r="K14" s="71">
        <v>-1.7</v>
      </c>
      <c r="L14" s="72" t="s">
        <v>299</v>
      </c>
      <c r="M14" s="74" t="s">
        <v>300</v>
      </c>
      <c r="N14" s="74" t="s">
        <v>78</v>
      </c>
      <c r="O14" s="74" t="s">
        <v>79</v>
      </c>
      <c r="P14" s="74" t="s">
        <v>301</v>
      </c>
      <c r="Q14" s="74" t="s">
        <v>45</v>
      </c>
      <c r="R14" s="105"/>
      <c r="S14" s="71">
        <v>-7.6</v>
      </c>
      <c r="T14" s="71">
        <v>0</v>
      </c>
      <c r="U14" s="55">
        <f t="shared" si="0"/>
        <v>1.0000000000000007</v>
      </c>
    </row>
    <row r="15" spans="1:21" ht="20" customHeight="1" x14ac:dyDescent="0.15">
      <c r="A15" s="69" t="s">
        <v>3</v>
      </c>
      <c r="B15" s="80">
        <v>8</v>
      </c>
      <c r="C15" s="71">
        <v>4</v>
      </c>
      <c r="D15" s="71">
        <v>0.2</v>
      </c>
      <c r="E15" s="71">
        <v>10</v>
      </c>
      <c r="F15" s="71">
        <v>3</v>
      </c>
      <c r="G15" s="72" t="s">
        <v>298</v>
      </c>
      <c r="H15" s="71">
        <v>-4.5</v>
      </c>
      <c r="I15" s="56"/>
      <c r="J15" s="56"/>
      <c r="K15" s="71">
        <v>-1.7</v>
      </c>
      <c r="L15" s="72" t="s">
        <v>299</v>
      </c>
      <c r="M15" s="74" t="s">
        <v>300</v>
      </c>
      <c r="N15" s="74" t="s">
        <v>78</v>
      </c>
      <c r="O15" s="74" t="s">
        <v>79</v>
      </c>
      <c r="P15" s="74" t="s">
        <v>301</v>
      </c>
      <c r="Q15" s="74" t="s">
        <v>45</v>
      </c>
      <c r="R15" s="105"/>
      <c r="S15" s="71">
        <v>-5.3</v>
      </c>
      <c r="T15" s="71">
        <v>0</v>
      </c>
      <c r="U15" s="55">
        <f t="shared" si="0"/>
        <v>0.90000000000000013</v>
      </c>
    </row>
    <row r="16" spans="1:21" ht="20" customHeight="1" x14ac:dyDescent="0.15">
      <c r="A16" s="69" t="s">
        <v>3</v>
      </c>
      <c r="B16" s="124">
        <v>14</v>
      </c>
      <c r="C16" s="117">
        <v>8</v>
      </c>
      <c r="D16" s="117">
        <v>0.13</v>
      </c>
      <c r="E16" s="117">
        <v>16</v>
      </c>
      <c r="F16" s="71">
        <v>3</v>
      </c>
      <c r="G16" s="72" t="s">
        <v>298</v>
      </c>
      <c r="H16" s="71">
        <v>0</v>
      </c>
      <c r="I16" s="56"/>
      <c r="J16" s="56"/>
      <c r="K16" s="71">
        <v>-0.3</v>
      </c>
      <c r="L16" s="72" t="s">
        <v>299</v>
      </c>
      <c r="M16" s="74" t="s">
        <v>300</v>
      </c>
      <c r="N16" s="74" t="s">
        <v>226</v>
      </c>
      <c r="O16" s="74" t="s">
        <v>79</v>
      </c>
      <c r="P16" s="74" t="s">
        <v>301</v>
      </c>
      <c r="Q16" s="74" t="s">
        <v>45</v>
      </c>
      <c r="R16" s="105"/>
      <c r="S16" s="71">
        <v>-1.9</v>
      </c>
      <c r="T16" s="71">
        <v>1</v>
      </c>
      <c r="U16" s="55">
        <f t="shared" si="0"/>
        <v>-0.59999999999999987</v>
      </c>
    </row>
    <row r="17" spans="1:21" ht="20" customHeight="1" x14ac:dyDescent="0.15">
      <c r="A17" s="69" t="s">
        <v>3</v>
      </c>
      <c r="B17" s="124">
        <v>28</v>
      </c>
      <c r="C17" s="117">
        <v>9</v>
      </c>
      <c r="D17" s="117">
        <v>0.13</v>
      </c>
      <c r="E17" s="117">
        <v>32</v>
      </c>
      <c r="F17" s="71">
        <v>3</v>
      </c>
      <c r="G17" s="72" t="s">
        <v>298</v>
      </c>
      <c r="H17" s="71">
        <v>0.8</v>
      </c>
      <c r="I17" s="56"/>
      <c r="J17" s="56"/>
      <c r="K17" s="71">
        <v>-0.3</v>
      </c>
      <c r="L17" s="72" t="s">
        <v>299</v>
      </c>
      <c r="M17" s="74" t="s">
        <v>300</v>
      </c>
      <c r="N17" s="74" t="s">
        <v>226</v>
      </c>
      <c r="O17" s="74" t="s">
        <v>79</v>
      </c>
      <c r="P17" s="74" t="s">
        <v>301</v>
      </c>
      <c r="Q17" s="74" t="s">
        <v>45</v>
      </c>
      <c r="R17" s="105"/>
      <c r="S17" s="71">
        <v>-1.3</v>
      </c>
      <c r="T17" s="71">
        <v>1</v>
      </c>
      <c r="U17" s="55">
        <f t="shared" si="0"/>
        <v>-0.8</v>
      </c>
    </row>
    <row r="18" spans="1:21" ht="20" customHeight="1" x14ac:dyDescent="0.15">
      <c r="A18" s="69" t="s">
        <v>3</v>
      </c>
      <c r="B18" s="124">
        <v>6</v>
      </c>
      <c r="C18" s="117">
        <v>1</v>
      </c>
      <c r="D18" s="117">
        <v>0.25</v>
      </c>
      <c r="E18" s="117">
        <v>8</v>
      </c>
      <c r="F18" s="71">
        <v>3</v>
      </c>
      <c r="G18" s="72" t="s">
        <v>298</v>
      </c>
      <c r="H18" s="71">
        <v>-7.4</v>
      </c>
      <c r="I18" s="56"/>
      <c r="J18" s="56"/>
      <c r="K18" s="71">
        <v>-1</v>
      </c>
      <c r="L18" s="72" t="s">
        <v>299</v>
      </c>
      <c r="M18" s="74" t="s">
        <v>300</v>
      </c>
      <c r="N18" s="74" t="s">
        <v>226</v>
      </c>
      <c r="O18" s="74" t="s">
        <v>79</v>
      </c>
      <c r="P18" s="74" t="s">
        <v>301</v>
      </c>
      <c r="Q18" s="74" t="s">
        <v>45</v>
      </c>
      <c r="R18" s="105"/>
      <c r="S18" s="71">
        <v>-7.9</v>
      </c>
      <c r="T18" s="71">
        <v>1</v>
      </c>
      <c r="U18" s="55">
        <f t="shared" si="0"/>
        <v>1.5</v>
      </c>
    </row>
    <row r="19" spans="1:21" ht="20" customHeight="1" x14ac:dyDescent="0.15">
      <c r="A19" s="69" t="s">
        <v>3</v>
      </c>
      <c r="B19" s="124">
        <v>6</v>
      </c>
      <c r="C19" s="117">
        <v>8</v>
      </c>
      <c r="D19" s="117">
        <v>0.25</v>
      </c>
      <c r="E19" s="117">
        <v>8</v>
      </c>
      <c r="F19" s="71">
        <v>3</v>
      </c>
      <c r="G19" s="72" t="s">
        <v>298</v>
      </c>
      <c r="H19" s="71">
        <v>-0.4</v>
      </c>
      <c r="I19" s="56"/>
      <c r="J19" s="56"/>
      <c r="K19" s="71">
        <v>-1</v>
      </c>
      <c r="L19" s="72" t="s">
        <v>299</v>
      </c>
      <c r="M19" s="74" t="s">
        <v>300</v>
      </c>
      <c r="N19" s="74" t="s">
        <v>226</v>
      </c>
      <c r="O19" s="74" t="s">
        <v>79</v>
      </c>
      <c r="P19" s="74" t="s">
        <v>301</v>
      </c>
      <c r="Q19" s="74" t="s">
        <v>45</v>
      </c>
      <c r="R19" s="105"/>
      <c r="S19" s="71">
        <v>-2.2000000000000002</v>
      </c>
      <c r="T19" s="71">
        <v>1</v>
      </c>
      <c r="U19" s="55">
        <f t="shared" si="0"/>
        <v>0.19999999999999973</v>
      </c>
    </row>
    <row r="20" spans="1:21" ht="20" customHeight="1" x14ac:dyDescent="0.15">
      <c r="A20" s="69" t="s">
        <v>3</v>
      </c>
      <c r="B20" s="124">
        <v>30</v>
      </c>
      <c r="C20" s="117">
        <v>3</v>
      </c>
      <c r="D20" s="117">
        <v>0.25</v>
      </c>
      <c r="E20" s="117">
        <v>40</v>
      </c>
      <c r="F20" s="71">
        <v>3</v>
      </c>
      <c r="G20" s="72" t="s">
        <v>298</v>
      </c>
      <c r="H20" s="71">
        <v>-6.8</v>
      </c>
      <c r="I20" s="56"/>
      <c r="J20" s="56"/>
      <c r="K20" s="71">
        <v>-1</v>
      </c>
      <c r="L20" s="72" t="s">
        <v>299</v>
      </c>
      <c r="M20" s="74" t="s">
        <v>300</v>
      </c>
      <c r="N20" s="74" t="s">
        <v>226</v>
      </c>
      <c r="O20" s="74" t="s">
        <v>79</v>
      </c>
      <c r="P20" s="74" t="s">
        <v>301</v>
      </c>
      <c r="Q20" s="74" t="s">
        <v>45</v>
      </c>
      <c r="R20" s="105"/>
      <c r="S20" s="71">
        <v>-7.5</v>
      </c>
      <c r="T20" s="71">
        <v>1</v>
      </c>
      <c r="U20" s="55">
        <f t="shared" si="0"/>
        <v>1.2999999999999998</v>
      </c>
    </row>
    <row r="21" spans="1:21" ht="20" customHeight="1" x14ac:dyDescent="0.15">
      <c r="A21" s="69" t="s">
        <v>3</v>
      </c>
      <c r="B21" s="124">
        <v>30</v>
      </c>
      <c r="C21" s="117">
        <v>8</v>
      </c>
      <c r="D21" s="117">
        <v>0.25</v>
      </c>
      <c r="E21" s="117">
        <v>40</v>
      </c>
      <c r="F21" s="71">
        <v>3</v>
      </c>
      <c r="G21" s="72" t="s">
        <v>298</v>
      </c>
      <c r="H21" s="71">
        <v>-1.6</v>
      </c>
      <c r="I21" s="56"/>
      <c r="J21" s="56"/>
      <c r="K21" s="71">
        <v>-1</v>
      </c>
      <c r="L21" s="72" t="s">
        <v>299</v>
      </c>
      <c r="M21" s="74" t="s">
        <v>300</v>
      </c>
      <c r="N21" s="74" t="s">
        <v>226</v>
      </c>
      <c r="O21" s="74" t="s">
        <v>79</v>
      </c>
      <c r="P21" s="74" t="s">
        <v>301</v>
      </c>
      <c r="Q21" s="74" t="s">
        <v>45</v>
      </c>
      <c r="R21" s="105"/>
      <c r="S21" s="71">
        <v>-3.3</v>
      </c>
      <c r="T21" s="71">
        <v>1</v>
      </c>
      <c r="U21" s="55">
        <f t="shared" si="0"/>
        <v>0.30000000000000027</v>
      </c>
    </row>
    <row r="22" spans="1:21" ht="20" customHeight="1" x14ac:dyDescent="0.15">
      <c r="A22" s="69" t="s">
        <v>3</v>
      </c>
      <c r="B22" s="124">
        <v>10</v>
      </c>
      <c r="C22" s="117">
        <v>2</v>
      </c>
      <c r="D22" s="117">
        <v>0.38</v>
      </c>
      <c r="E22" s="117">
        <v>16</v>
      </c>
      <c r="F22" s="71">
        <v>3</v>
      </c>
      <c r="G22" s="72" t="s">
        <v>298</v>
      </c>
      <c r="H22" s="71">
        <v>-8.1999999999999993</v>
      </c>
      <c r="I22" s="56"/>
      <c r="J22" s="56"/>
      <c r="K22" s="71">
        <v>-0.3</v>
      </c>
      <c r="L22" s="72" t="s">
        <v>299</v>
      </c>
      <c r="M22" s="74" t="s">
        <v>300</v>
      </c>
      <c r="N22" s="74" t="s">
        <v>226</v>
      </c>
      <c r="O22" s="74" t="s">
        <v>79</v>
      </c>
      <c r="P22" s="74" t="s">
        <v>301</v>
      </c>
      <c r="Q22" s="74" t="s">
        <v>45</v>
      </c>
      <c r="R22" s="105"/>
      <c r="S22" s="71">
        <v>-8.6999999999999993</v>
      </c>
      <c r="T22" s="71">
        <v>1</v>
      </c>
      <c r="U22" s="55">
        <f t="shared" si="0"/>
        <v>0.8</v>
      </c>
    </row>
    <row r="23" spans="1:21" ht="20" customHeight="1" x14ac:dyDescent="0.15">
      <c r="A23" s="69" t="s">
        <v>3</v>
      </c>
      <c r="B23" s="124">
        <v>20</v>
      </c>
      <c r="C23" s="117">
        <v>4</v>
      </c>
      <c r="D23" s="117">
        <v>0.38</v>
      </c>
      <c r="E23" s="117">
        <v>32</v>
      </c>
      <c r="F23" s="71">
        <v>3</v>
      </c>
      <c r="G23" s="72" t="s">
        <v>298</v>
      </c>
      <c r="H23" s="71">
        <v>-6.5</v>
      </c>
      <c r="I23" s="56"/>
      <c r="J23" s="56"/>
      <c r="K23" s="71">
        <v>-0.3</v>
      </c>
      <c r="L23" s="72" t="s">
        <v>299</v>
      </c>
      <c r="M23" s="74" t="s">
        <v>300</v>
      </c>
      <c r="N23" s="74" t="s">
        <v>226</v>
      </c>
      <c r="O23" s="74" t="s">
        <v>79</v>
      </c>
      <c r="P23" s="74" t="s">
        <v>301</v>
      </c>
      <c r="Q23" s="74" t="s">
        <v>45</v>
      </c>
      <c r="R23" s="105"/>
      <c r="S23" s="71">
        <v>-7.4</v>
      </c>
      <c r="T23" s="71">
        <v>1</v>
      </c>
      <c r="U23" s="55">
        <f t="shared" si="0"/>
        <v>0.39999999999999969</v>
      </c>
    </row>
    <row r="24" spans="1:21" ht="20" customHeight="1" x14ac:dyDescent="0.15">
      <c r="A24" s="69" t="s">
        <v>3</v>
      </c>
      <c r="B24" s="124">
        <v>6</v>
      </c>
      <c r="C24" s="117">
        <v>3</v>
      </c>
      <c r="D24" s="117">
        <v>0.25</v>
      </c>
      <c r="E24" s="117">
        <v>8</v>
      </c>
      <c r="F24" s="71">
        <v>3</v>
      </c>
      <c r="G24" s="72" t="s">
        <v>298</v>
      </c>
      <c r="H24" s="71">
        <v>-5.6</v>
      </c>
      <c r="I24" s="56"/>
      <c r="J24" s="56"/>
      <c r="K24" s="71">
        <v>-1</v>
      </c>
      <c r="L24" s="72" t="s">
        <v>299</v>
      </c>
      <c r="M24" s="74" t="s">
        <v>300</v>
      </c>
      <c r="N24" s="74" t="s">
        <v>226</v>
      </c>
      <c r="O24" s="74" t="s">
        <v>79</v>
      </c>
      <c r="P24" s="74" t="s">
        <v>301</v>
      </c>
      <c r="Q24" s="74" t="s">
        <v>45</v>
      </c>
      <c r="R24" s="105"/>
      <c r="S24" s="71">
        <v>-6.1</v>
      </c>
      <c r="T24" s="71">
        <v>1</v>
      </c>
      <c r="U24" s="55">
        <f t="shared" si="0"/>
        <v>1.5</v>
      </c>
    </row>
    <row r="25" spans="1:21" ht="20" customHeight="1" x14ac:dyDescent="0.15">
      <c r="A25" s="69" t="s">
        <v>3</v>
      </c>
      <c r="B25" s="124">
        <v>18</v>
      </c>
      <c r="C25" s="117">
        <v>1</v>
      </c>
      <c r="D25" s="117">
        <v>0.25</v>
      </c>
      <c r="E25" s="117">
        <v>24</v>
      </c>
      <c r="F25" s="71">
        <v>3</v>
      </c>
      <c r="G25" s="72" t="s">
        <v>298</v>
      </c>
      <c r="H25" s="71">
        <v>-8.6999999999999993</v>
      </c>
      <c r="I25" s="56"/>
      <c r="J25" s="56"/>
      <c r="K25" s="71">
        <v>-1</v>
      </c>
      <c r="L25" s="72" t="s">
        <v>299</v>
      </c>
      <c r="M25" s="74" t="s">
        <v>300</v>
      </c>
      <c r="N25" s="74" t="s">
        <v>226</v>
      </c>
      <c r="O25" s="74" t="s">
        <v>79</v>
      </c>
      <c r="P25" s="74" t="s">
        <v>301</v>
      </c>
      <c r="Q25" s="74" t="s">
        <v>45</v>
      </c>
      <c r="R25" s="105"/>
      <c r="S25" s="71">
        <v>-8.8000000000000007</v>
      </c>
      <c r="T25" s="71">
        <v>1</v>
      </c>
      <c r="U25" s="55">
        <f t="shared" si="0"/>
        <v>1.8999999999999986</v>
      </c>
    </row>
    <row r="26" spans="1:21" ht="20" customHeight="1" x14ac:dyDescent="0.15">
      <c r="A26" s="69" t="s">
        <v>3</v>
      </c>
      <c r="B26" s="80">
        <v>2</v>
      </c>
      <c r="C26" s="71">
        <v>4</v>
      </c>
      <c r="D26" s="71">
        <v>0.5</v>
      </c>
      <c r="E26" s="71">
        <v>4</v>
      </c>
      <c r="F26" s="71">
        <v>3</v>
      </c>
      <c r="G26" s="72" t="s">
        <v>298</v>
      </c>
      <c r="H26" s="71">
        <v>-5.5</v>
      </c>
      <c r="I26" s="56"/>
      <c r="J26" s="56"/>
      <c r="K26" s="71">
        <v>-0.2</v>
      </c>
      <c r="L26" s="72" t="s">
        <v>299</v>
      </c>
      <c r="M26" s="74" t="s">
        <v>300</v>
      </c>
      <c r="N26" s="74" t="s">
        <v>226</v>
      </c>
      <c r="O26" s="74" t="s">
        <v>79</v>
      </c>
      <c r="P26" s="74" t="s">
        <v>301</v>
      </c>
      <c r="Q26" s="74" t="s">
        <v>45</v>
      </c>
      <c r="R26" s="105"/>
      <c r="S26" s="71">
        <v>-6.3</v>
      </c>
      <c r="T26" s="71">
        <v>1</v>
      </c>
      <c r="U26" s="55">
        <f t="shared" si="0"/>
        <v>0.40000000000000013</v>
      </c>
    </row>
    <row r="27" spans="1:21" ht="20" customHeight="1" x14ac:dyDescent="0.15">
      <c r="A27" s="69" t="s">
        <v>3</v>
      </c>
      <c r="B27" s="80">
        <v>4</v>
      </c>
      <c r="C27" s="71">
        <v>2</v>
      </c>
      <c r="D27" s="71">
        <v>0.33</v>
      </c>
      <c r="E27" s="71">
        <v>6</v>
      </c>
      <c r="F27" s="71">
        <v>3</v>
      </c>
      <c r="G27" s="72" t="s">
        <v>298</v>
      </c>
      <c r="H27" s="71">
        <v>-6.9</v>
      </c>
      <c r="I27" s="56"/>
      <c r="J27" s="56"/>
      <c r="K27" s="71">
        <v>-1</v>
      </c>
      <c r="L27" s="72" t="s">
        <v>299</v>
      </c>
      <c r="M27" s="74" t="s">
        <v>300</v>
      </c>
      <c r="N27" s="74" t="s">
        <v>226</v>
      </c>
      <c r="O27" s="74" t="s">
        <v>79</v>
      </c>
      <c r="P27" s="74" t="s">
        <v>301</v>
      </c>
      <c r="Q27" s="74" t="s">
        <v>45</v>
      </c>
      <c r="R27" s="105"/>
      <c r="S27" s="71">
        <v>-7.6</v>
      </c>
      <c r="T27" s="71">
        <v>1</v>
      </c>
      <c r="U27" s="55">
        <f t="shared" si="0"/>
        <v>1.3000000000000007</v>
      </c>
    </row>
    <row r="28" spans="1:21" ht="20" customHeight="1" x14ac:dyDescent="0.15">
      <c r="A28" s="69" t="s">
        <v>3</v>
      </c>
      <c r="B28" s="80">
        <v>8</v>
      </c>
      <c r="C28" s="71">
        <v>4</v>
      </c>
      <c r="D28" s="71">
        <v>0.2</v>
      </c>
      <c r="E28" s="71">
        <v>10</v>
      </c>
      <c r="F28" s="71">
        <v>3</v>
      </c>
      <c r="G28" s="72" t="s">
        <v>298</v>
      </c>
      <c r="H28" s="71">
        <v>-4.5</v>
      </c>
      <c r="I28" s="56"/>
      <c r="J28" s="56"/>
      <c r="K28" s="71">
        <v>-1</v>
      </c>
      <c r="L28" s="72" t="s">
        <v>299</v>
      </c>
      <c r="M28" s="74" t="s">
        <v>300</v>
      </c>
      <c r="N28" s="74" t="s">
        <v>226</v>
      </c>
      <c r="O28" s="74" t="s">
        <v>79</v>
      </c>
      <c r="P28" s="74" t="s">
        <v>301</v>
      </c>
      <c r="Q28" s="74" t="s">
        <v>45</v>
      </c>
      <c r="R28" s="105"/>
      <c r="S28" s="71">
        <v>-5.3</v>
      </c>
      <c r="T28" s="71">
        <v>1</v>
      </c>
      <c r="U28" s="55">
        <f t="shared" si="0"/>
        <v>1.2000000000000002</v>
      </c>
    </row>
    <row r="29" spans="1:21" ht="20" customHeight="1" x14ac:dyDescent="0.15">
      <c r="A29" s="125"/>
      <c r="B29" s="48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105"/>
      <c r="S29" s="108"/>
      <c r="T29" s="97"/>
      <c r="U29" s="53"/>
    </row>
    <row r="30" spans="1:21" ht="20" customHeight="1" x14ac:dyDescent="0.15">
      <c r="A30" s="69" t="s">
        <v>3</v>
      </c>
      <c r="B30" s="124">
        <v>14</v>
      </c>
      <c r="C30" s="117">
        <v>8</v>
      </c>
      <c r="D30" s="117">
        <v>0.13</v>
      </c>
      <c r="E30" s="117">
        <v>16</v>
      </c>
      <c r="F30" s="71">
        <v>4</v>
      </c>
      <c r="G30" s="72" t="s">
        <v>298</v>
      </c>
      <c r="H30" s="71">
        <v>-1.3</v>
      </c>
      <c r="I30" s="56"/>
      <c r="J30" s="56"/>
      <c r="K30" s="71">
        <v>-1.2</v>
      </c>
      <c r="L30" s="72" t="s">
        <v>299</v>
      </c>
      <c r="M30" s="74" t="s">
        <v>300</v>
      </c>
      <c r="N30" s="74" t="s">
        <v>78</v>
      </c>
      <c r="O30" s="74" t="s">
        <v>79</v>
      </c>
      <c r="P30" s="74" t="s">
        <v>301</v>
      </c>
      <c r="Q30" s="74" t="s">
        <v>45</v>
      </c>
      <c r="R30" s="105"/>
      <c r="S30" s="71">
        <v>-1.9</v>
      </c>
      <c r="T30" s="71">
        <v>0</v>
      </c>
      <c r="U30" s="55">
        <f t="shared" ref="U30:U55" si="1">(T30-K30)+(S30-H30)</f>
        <v>0.60000000000000009</v>
      </c>
    </row>
    <row r="31" spans="1:21" ht="20" customHeight="1" x14ac:dyDescent="0.15">
      <c r="A31" s="69" t="s">
        <v>3</v>
      </c>
      <c r="B31" s="124">
        <v>28</v>
      </c>
      <c r="C31" s="117">
        <v>9</v>
      </c>
      <c r="D31" s="117">
        <v>0.13</v>
      </c>
      <c r="E31" s="117">
        <v>32</v>
      </c>
      <c r="F31" s="71">
        <v>4</v>
      </c>
      <c r="G31" s="72" t="s">
        <v>298</v>
      </c>
      <c r="H31" s="71">
        <v>-0.7</v>
      </c>
      <c r="I31" s="56"/>
      <c r="J31" s="56"/>
      <c r="K31" s="71">
        <v>-1</v>
      </c>
      <c r="L31" s="72" t="s">
        <v>299</v>
      </c>
      <c r="M31" s="74" t="s">
        <v>300</v>
      </c>
      <c r="N31" s="74" t="s">
        <v>78</v>
      </c>
      <c r="O31" s="74" t="s">
        <v>79</v>
      </c>
      <c r="P31" s="74" t="s">
        <v>301</v>
      </c>
      <c r="Q31" s="74" t="s">
        <v>45</v>
      </c>
      <c r="R31" s="105"/>
      <c r="S31" s="71">
        <v>-1.3</v>
      </c>
      <c r="T31" s="71">
        <v>0</v>
      </c>
      <c r="U31" s="55">
        <f t="shared" si="1"/>
        <v>0.39999999999999991</v>
      </c>
    </row>
    <row r="32" spans="1:21" ht="20" customHeight="1" x14ac:dyDescent="0.15">
      <c r="A32" s="69" t="s">
        <v>3</v>
      </c>
      <c r="B32" s="124">
        <v>6</v>
      </c>
      <c r="C32" s="117">
        <v>1</v>
      </c>
      <c r="D32" s="117">
        <v>0.25</v>
      </c>
      <c r="E32" s="117">
        <v>8</v>
      </c>
      <c r="F32" s="71">
        <v>4</v>
      </c>
      <c r="G32" s="72" t="s">
        <v>298</v>
      </c>
      <c r="H32" s="71">
        <v>-7.6</v>
      </c>
      <c r="I32" s="56"/>
      <c r="J32" s="56"/>
      <c r="K32" s="71">
        <v>-1.7</v>
      </c>
      <c r="L32" s="72" t="s">
        <v>299</v>
      </c>
      <c r="M32" s="74" t="s">
        <v>300</v>
      </c>
      <c r="N32" s="74" t="s">
        <v>78</v>
      </c>
      <c r="O32" s="74" t="s">
        <v>79</v>
      </c>
      <c r="P32" s="74" t="s">
        <v>301</v>
      </c>
      <c r="Q32" s="74" t="s">
        <v>45</v>
      </c>
      <c r="R32" s="105"/>
      <c r="S32" s="71">
        <v>-7.9</v>
      </c>
      <c r="T32" s="71">
        <v>0</v>
      </c>
      <c r="U32" s="55">
        <f t="shared" si="1"/>
        <v>1.3999999999999992</v>
      </c>
    </row>
    <row r="33" spans="1:21" ht="20" customHeight="1" x14ac:dyDescent="0.15">
      <c r="A33" s="69" t="s">
        <v>3</v>
      </c>
      <c r="B33" s="124">
        <v>6</v>
      </c>
      <c r="C33" s="117">
        <v>8</v>
      </c>
      <c r="D33" s="117">
        <v>0.25</v>
      </c>
      <c r="E33" s="117">
        <v>8</v>
      </c>
      <c r="F33" s="71">
        <v>4</v>
      </c>
      <c r="G33" s="72" t="s">
        <v>298</v>
      </c>
      <c r="H33" s="71">
        <v>-1.4</v>
      </c>
      <c r="I33" s="56"/>
      <c r="J33" s="56"/>
      <c r="K33" s="71">
        <v>-1.7</v>
      </c>
      <c r="L33" s="72" t="s">
        <v>299</v>
      </c>
      <c r="M33" s="74" t="s">
        <v>300</v>
      </c>
      <c r="N33" s="74" t="s">
        <v>78</v>
      </c>
      <c r="O33" s="74" t="s">
        <v>79</v>
      </c>
      <c r="P33" s="74" t="s">
        <v>301</v>
      </c>
      <c r="Q33" s="74" t="s">
        <v>45</v>
      </c>
      <c r="R33" s="105"/>
      <c r="S33" s="71">
        <v>-2.2000000000000002</v>
      </c>
      <c r="T33" s="71">
        <v>0</v>
      </c>
      <c r="U33" s="55">
        <f t="shared" si="1"/>
        <v>0.89999999999999969</v>
      </c>
    </row>
    <row r="34" spans="1:21" ht="20" customHeight="1" x14ac:dyDescent="0.15">
      <c r="A34" s="69" t="s">
        <v>3</v>
      </c>
      <c r="B34" s="124">
        <v>30</v>
      </c>
      <c r="C34" s="117">
        <v>3</v>
      </c>
      <c r="D34" s="117">
        <v>0.25</v>
      </c>
      <c r="E34" s="117">
        <v>40</v>
      </c>
      <c r="F34" s="71">
        <v>4</v>
      </c>
      <c r="G34" s="72" t="s">
        <v>298</v>
      </c>
      <c r="H34" s="71">
        <v>-7.4</v>
      </c>
      <c r="I34" s="56"/>
      <c r="J34" s="56"/>
      <c r="K34" s="71">
        <v>-1.6</v>
      </c>
      <c r="L34" s="72" t="s">
        <v>299</v>
      </c>
      <c r="M34" s="74" t="s">
        <v>300</v>
      </c>
      <c r="N34" s="74" t="s">
        <v>78</v>
      </c>
      <c r="O34" s="74" t="s">
        <v>79</v>
      </c>
      <c r="P34" s="74" t="s">
        <v>301</v>
      </c>
      <c r="Q34" s="74" t="s">
        <v>45</v>
      </c>
      <c r="R34" s="105"/>
      <c r="S34" s="71">
        <v>-7.5</v>
      </c>
      <c r="T34" s="71">
        <v>0</v>
      </c>
      <c r="U34" s="55">
        <f t="shared" si="1"/>
        <v>1.5000000000000004</v>
      </c>
    </row>
    <row r="35" spans="1:21" ht="20" customHeight="1" x14ac:dyDescent="0.15">
      <c r="A35" s="69" t="s">
        <v>3</v>
      </c>
      <c r="B35" s="124">
        <v>30</v>
      </c>
      <c r="C35" s="117">
        <v>8</v>
      </c>
      <c r="D35" s="117">
        <v>0.25</v>
      </c>
      <c r="E35" s="117">
        <v>40</v>
      </c>
      <c r="F35" s="71">
        <v>4</v>
      </c>
      <c r="G35" s="72" t="s">
        <v>298</v>
      </c>
      <c r="H35" s="71">
        <v>-2.7</v>
      </c>
      <c r="I35" s="56"/>
      <c r="J35" s="56"/>
      <c r="K35" s="71">
        <v>-1.6</v>
      </c>
      <c r="L35" s="72" t="s">
        <v>299</v>
      </c>
      <c r="M35" s="74" t="s">
        <v>300</v>
      </c>
      <c r="N35" s="74" t="s">
        <v>78</v>
      </c>
      <c r="O35" s="74" t="s">
        <v>79</v>
      </c>
      <c r="P35" s="74" t="s">
        <v>301</v>
      </c>
      <c r="Q35" s="74" t="s">
        <v>45</v>
      </c>
      <c r="R35" s="105"/>
      <c r="S35" s="71">
        <v>-3.3</v>
      </c>
      <c r="T35" s="71">
        <v>0</v>
      </c>
      <c r="U35" s="55">
        <f t="shared" si="1"/>
        <v>1.0000000000000004</v>
      </c>
    </row>
    <row r="36" spans="1:21" ht="20" customHeight="1" x14ac:dyDescent="0.15">
      <c r="A36" s="69" t="s">
        <v>3</v>
      </c>
      <c r="B36" s="124">
        <v>10</v>
      </c>
      <c r="C36" s="117">
        <v>2</v>
      </c>
      <c r="D36" s="117">
        <v>0.38</v>
      </c>
      <c r="E36" s="117">
        <v>16</v>
      </c>
      <c r="F36" s="71">
        <v>4</v>
      </c>
      <c r="G36" s="72" t="s">
        <v>298</v>
      </c>
      <c r="H36" s="71">
        <v>-8.8000000000000007</v>
      </c>
      <c r="I36" s="56"/>
      <c r="J36" s="56"/>
      <c r="K36" s="71">
        <v>-1.2</v>
      </c>
      <c r="L36" s="72" t="s">
        <v>299</v>
      </c>
      <c r="M36" s="74" t="s">
        <v>300</v>
      </c>
      <c r="N36" s="74" t="s">
        <v>78</v>
      </c>
      <c r="O36" s="74" t="s">
        <v>79</v>
      </c>
      <c r="P36" s="74" t="s">
        <v>301</v>
      </c>
      <c r="Q36" s="74" t="s">
        <v>45</v>
      </c>
      <c r="R36" s="105"/>
      <c r="S36" s="71">
        <v>-8.6999999999999993</v>
      </c>
      <c r="T36" s="71">
        <v>0</v>
      </c>
      <c r="U36" s="55">
        <f t="shared" si="1"/>
        <v>1.3000000000000014</v>
      </c>
    </row>
    <row r="37" spans="1:21" ht="20" customHeight="1" x14ac:dyDescent="0.15">
      <c r="A37" s="69" t="s">
        <v>3</v>
      </c>
      <c r="B37" s="124">
        <v>20</v>
      </c>
      <c r="C37" s="117">
        <v>4</v>
      </c>
      <c r="D37" s="117">
        <v>0.38</v>
      </c>
      <c r="E37" s="117">
        <v>32</v>
      </c>
      <c r="F37" s="71">
        <v>4</v>
      </c>
      <c r="G37" s="72" t="s">
        <v>298</v>
      </c>
      <c r="H37" s="71">
        <v>-7.3</v>
      </c>
      <c r="I37" s="56"/>
      <c r="J37" s="56"/>
      <c r="K37" s="71">
        <v>-1.1000000000000001</v>
      </c>
      <c r="L37" s="72" t="s">
        <v>299</v>
      </c>
      <c r="M37" s="74" t="s">
        <v>300</v>
      </c>
      <c r="N37" s="74" t="s">
        <v>78</v>
      </c>
      <c r="O37" s="74" t="s">
        <v>79</v>
      </c>
      <c r="P37" s="74" t="s">
        <v>301</v>
      </c>
      <c r="Q37" s="74" t="s">
        <v>45</v>
      </c>
      <c r="R37" s="105"/>
      <c r="S37" s="71">
        <v>-7.4</v>
      </c>
      <c r="T37" s="71">
        <v>0</v>
      </c>
      <c r="U37" s="55">
        <f t="shared" si="1"/>
        <v>0.99999999999999956</v>
      </c>
    </row>
    <row r="38" spans="1:21" ht="20" customHeight="1" x14ac:dyDescent="0.15">
      <c r="A38" s="69" t="s">
        <v>3</v>
      </c>
      <c r="B38" s="124">
        <v>6</v>
      </c>
      <c r="C38" s="117">
        <v>3</v>
      </c>
      <c r="D38" s="117">
        <v>0.25</v>
      </c>
      <c r="E38" s="117">
        <v>8</v>
      </c>
      <c r="F38" s="71">
        <v>4</v>
      </c>
      <c r="G38" s="72" t="s">
        <v>298</v>
      </c>
      <c r="H38" s="71">
        <v>-5.9</v>
      </c>
      <c r="I38" s="56"/>
      <c r="J38" s="56"/>
      <c r="K38" s="71">
        <v>-1.7</v>
      </c>
      <c r="L38" s="72" t="s">
        <v>299</v>
      </c>
      <c r="M38" s="74" t="s">
        <v>300</v>
      </c>
      <c r="N38" s="74" t="s">
        <v>78</v>
      </c>
      <c r="O38" s="74" t="s">
        <v>79</v>
      </c>
      <c r="P38" s="74" t="s">
        <v>301</v>
      </c>
      <c r="Q38" s="74" t="s">
        <v>45</v>
      </c>
      <c r="R38" s="105"/>
      <c r="S38" s="71">
        <v>-6.1</v>
      </c>
      <c r="T38" s="71">
        <v>0</v>
      </c>
      <c r="U38" s="55">
        <f t="shared" si="1"/>
        <v>1.5000000000000007</v>
      </c>
    </row>
    <row r="39" spans="1:21" ht="20" customHeight="1" x14ac:dyDescent="0.15">
      <c r="A39" s="69" t="s">
        <v>3</v>
      </c>
      <c r="B39" s="124">
        <v>18</v>
      </c>
      <c r="C39" s="117">
        <v>1</v>
      </c>
      <c r="D39" s="117">
        <v>0.25</v>
      </c>
      <c r="E39" s="117">
        <v>24</v>
      </c>
      <c r="F39" s="71">
        <v>4</v>
      </c>
      <c r="G39" s="72" t="s">
        <v>298</v>
      </c>
      <c r="H39" s="71">
        <v>-9.1999999999999993</v>
      </c>
      <c r="I39" s="56"/>
      <c r="J39" s="56"/>
      <c r="K39" s="71">
        <v>-1.7</v>
      </c>
      <c r="L39" s="72" t="s">
        <v>299</v>
      </c>
      <c r="M39" s="74" t="s">
        <v>300</v>
      </c>
      <c r="N39" s="74" t="s">
        <v>78</v>
      </c>
      <c r="O39" s="74" t="s">
        <v>79</v>
      </c>
      <c r="P39" s="74" t="s">
        <v>301</v>
      </c>
      <c r="Q39" s="74" t="s">
        <v>45</v>
      </c>
      <c r="R39" s="105"/>
      <c r="S39" s="71">
        <v>-8.8000000000000007</v>
      </c>
      <c r="T39" s="71">
        <v>0</v>
      </c>
      <c r="U39" s="55">
        <f t="shared" si="1"/>
        <v>2.0999999999999988</v>
      </c>
    </row>
    <row r="40" spans="1:21" ht="20" customHeight="1" x14ac:dyDescent="0.15">
      <c r="A40" s="69" t="s">
        <v>3</v>
      </c>
      <c r="B40" s="80">
        <v>2</v>
      </c>
      <c r="C40" s="71">
        <v>4</v>
      </c>
      <c r="D40" s="71">
        <v>0.5</v>
      </c>
      <c r="E40" s="71">
        <v>4</v>
      </c>
      <c r="F40" s="71">
        <v>4</v>
      </c>
      <c r="G40" s="72" t="s">
        <v>298</v>
      </c>
      <c r="H40" s="71">
        <v>-6.2</v>
      </c>
      <c r="I40" s="56"/>
      <c r="J40" s="56"/>
      <c r="K40" s="71">
        <v>-0.9</v>
      </c>
      <c r="L40" s="72" t="s">
        <v>299</v>
      </c>
      <c r="M40" s="74" t="s">
        <v>300</v>
      </c>
      <c r="N40" s="74" t="s">
        <v>78</v>
      </c>
      <c r="O40" s="74" t="s">
        <v>79</v>
      </c>
      <c r="P40" s="74" t="s">
        <v>301</v>
      </c>
      <c r="Q40" s="74" t="s">
        <v>45</v>
      </c>
      <c r="R40" s="105"/>
      <c r="S40" s="71">
        <v>-6.3</v>
      </c>
      <c r="T40" s="71">
        <v>0</v>
      </c>
      <c r="U40" s="55">
        <f t="shared" si="1"/>
        <v>0.80000000000000038</v>
      </c>
    </row>
    <row r="41" spans="1:21" ht="20" customHeight="1" x14ac:dyDescent="0.15">
      <c r="A41" s="69" t="s">
        <v>3</v>
      </c>
      <c r="B41" s="80">
        <v>4</v>
      </c>
      <c r="C41" s="71">
        <v>2</v>
      </c>
      <c r="D41" s="71">
        <v>0.33</v>
      </c>
      <c r="E41" s="71">
        <v>6</v>
      </c>
      <c r="F41" s="71">
        <v>4</v>
      </c>
      <c r="G41" s="72" t="s">
        <v>298</v>
      </c>
      <c r="H41" s="71">
        <v>-6.7</v>
      </c>
      <c r="I41" s="56"/>
      <c r="J41" s="56"/>
      <c r="K41" s="71">
        <v>-1.7</v>
      </c>
      <c r="L41" s="72" t="s">
        <v>299</v>
      </c>
      <c r="M41" s="74" t="s">
        <v>300</v>
      </c>
      <c r="N41" s="74" t="s">
        <v>78</v>
      </c>
      <c r="O41" s="74" t="s">
        <v>79</v>
      </c>
      <c r="P41" s="74" t="s">
        <v>301</v>
      </c>
      <c r="Q41" s="74" t="s">
        <v>45</v>
      </c>
      <c r="R41" s="105"/>
      <c r="S41" s="71">
        <v>-7.6</v>
      </c>
      <c r="T41" s="71">
        <v>0</v>
      </c>
      <c r="U41" s="55">
        <f t="shared" si="1"/>
        <v>0.80000000000000049</v>
      </c>
    </row>
    <row r="42" spans="1:21" ht="20" customHeight="1" x14ac:dyDescent="0.15">
      <c r="A42" s="69" t="s">
        <v>3</v>
      </c>
      <c r="B42" s="80">
        <v>8</v>
      </c>
      <c r="C42" s="71">
        <v>4</v>
      </c>
      <c r="D42" s="71">
        <v>0.2</v>
      </c>
      <c r="E42" s="71">
        <v>10</v>
      </c>
      <c r="F42" s="71">
        <v>4</v>
      </c>
      <c r="G42" s="72" t="s">
        <v>298</v>
      </c>
      <c r="H42" s="71">
        <v>-5.0999999999999996</v>
      </c>
      <c r="I42" s="56"/>
      <c r="J42" s="56"/>
      <c r="K42" s="71">
        <v>-1.7</v>
      </c>
      <c r="L42" s="72" t="s">
        <v>299</v>
      </c>
      <c r="M42" s="74" t="s">
        <v>300</v>
      </c>
      <c r="N42" s="74" t="s">
        <v>78</v>
      </c>
      <c r="O42" s="74" t="s">
        <v>79</v>
      </c>
      <c r="P42" s="74" t="s">
        <v>301</v>
      </c>
      <c r="Q42" s="74" t="s">
        <v>45</v>
      </c>
      <c r="R42" s="105"/>
      <c r="S42" s="71">
        <v>-5.3</v>
      </c>
      <c r="T42" s="71">
        <v>0</v>
      </c>
      <c r="U42" s="55">
        <f t="shared" si="1"/>
        <v>1.4999999999999998</v>
      </c>
    </row>
    <row r="43" spans="1:21" ht="20" customHeight="1" x14ac:dyDescent="0.15">
      <c r="A43" s="69" t="s">
        <v>3</v>
      </c>
      <c r="B43" s="124">
        <v>14</v>
      </c>
      <c r="C43" s="117">
        <v>8</v>
      </c>
      <c r="D43" s="117">
        <v>0.13</v>
      </c>
      <c r="E43" s="117">
        <v>16</v>
      </c>
      <c r="F43" s="71">
        <v>4</v>
      </c>
      <c r="G43" s="72" t="s">
        <v>298</v>
      </c>
      <c r="H43" s="71">
        <v>-1.3</v>
      </c>
      <c r="I43" s="56"/>
      <c r="J43" s="56"/>
      <c r="K43" s="71">
        <v>-0.2</v>
      </c>
      <c r="L43" s="72" t="s">
        <v>299</v>
      </c>
      <c r="M43" s="74" t="s">
        <v>300</v>
      </c>
      <c r="N43" s="74" t="s">
        <v>226</v>
      </c>
      <c r="O43" s="74" t="s">
        <v>79</v>
      </c>
      <c r="P43" s="74" t="s">
        <v>301</v>
      </c>
      <c r="Q43" s="74" t="s">
        <v>45</v>
      </c>
      <c r="R43" s="56"/>
      <c r="S43" s="71">
        <v>-1.9</v>
      </c>
      <c r="T43" s="71">
        <v>1</v>
      </c>
      <c r="U43" s="55">
        <f t="shared" si="1"/>
        <v>0.60000000000000009</v>
      </c>
    </row>
    <row r="44" spans="1:21" ht="20" customHeight="1" x14ac:dyDescent="0.15">
      <c r="A44" s="69" t="s">
        <v>3</v>
      </c>
      <c r="B44" s="124">
        <v>28</v>
      </c>
      <c r="C44" s="117">
        <v>9</v>
      </c>
      <c r="D44" s="117">
        <v>0.13</v>
      </c>
      <c r="E44" s="117">
        <v>32</v>
      </c>
      <c r="F44" s="71">
        <v>4</v>
      </c>
      <c r="G44" s="72" t="s">
        <v>298</v>
      </c>
      <c r="H44" s="71">
        <v>-0.7</v>
      </c>
      <c r="I44" s="56"/>
      <c r="J44" s="56"/>
      <c r="K44" s="71">
        <v>-0.2</v>
      </c>
      <c r="L44" s="72" t="s">
        <v>299</v>
      </c>
      <c r="M44" s="74" t="s">
        <v>300</v>
      </c>
      <c r="N44" s="74" t="s">
        <v>226</v>
      </c>
      <c r="O44" s="74" t="s">
        <v>79</v>
      </c>
      <c r="P44" s="74" t="s">
        <v>301</v>
      </c>
      <c r="Q44" s="74" t="s">
        <v>45</v>
      </c>
      <c r="R44" s="56"/>
      <c r="S44" s="71">
        <v>-1.3</v>
      </c>
      <c r="T44" s="71">
        <v>1</v>
      </c>
      <c r="U44" s="55">
        <f t="shared" si="1"/>
        <v>0.59999999999999987</v>
      </c>
    </row>
    <row r="45" spans="1:21" ht="20" customHeight="1" x14ac:dyDescent="0.15">
      <c r="A45" s="69" t="s">
        <v>3</v>
      </c>
      <c r="B45" s="124">
        <v>6</v>
      </c>
      <c r="C45" s="117">
        <v>1</v>
      </c>
      <c r="D45" s="117">
        <v>0.25</v>
      </c>
      <c r="E45" s="117">
        <v>8</v>
      </c>
      <c r="F45" s="71">
        <v>4</v>
      </c>
      <c r="G45" s="72" t="s">
        <v>298</v>
      </c>
      <c r="H45" s="71">
        <v>-7.6</v>
      </c>
      <c r="I45" s="56"/>
      <c r="J45" s="56"/>
      <c r="K45" s="71">
        <v>-0.2</v>
      </c>
      <c r="L45" s="72" t="s">
        <v>299</v>
      </c>
      <c r="M45" s="74" t="s">
        <v>300</v>
      </c>
      <c r="N45" s="74" t="s">
        <v>226</v>
      </c>
      <c r="O45" s="74" t="s">
        <v>79</v>
      </c>
      <c r="P45" s="74" t="s">
        <v>301</v>
      </c>
      <c r="Q45" s="74" t="s">
        <v>45</v>
      </c>
      <c r="R45" s="56"/>
      <c r="S45" s="71">
        <v>-7.9</v>
      </c>
      <c r="T45" s="71">
        <v>1</v>
      </c>
      <c r="U45" s="55">
        <f t="shared" si="1"/>
        <v>0.89999999999999925</v>
      </c>
    </row>
    <row r="46" spans="1:21" ht="20" customHeight="1" x14ac:dyDescent="0.15">
      <c r="A46" s="69" t="s">
        <v>3</v>
      </c>
      <c r="B46" s="124">
        <v>6</v>
      </c>
      <c r="C46" s="117">
        <v>8</v>
      </c>
      <c r="D46" s="117">
        <v>0.25</v>
      </c>
      <c r="E46" s="117">
        <v>8</v>
      </c>
      <c r="F46" s="71">
        <v>4</v>
      </c>
      <c r="G46" s="72" t="s">
        <v>298</v>
      </c>
      <c r="H46" s="71">
        <v>-1.4</v>
      </c>
      <c r="I46" s="56"/>
      <c r="J46" s="56"/>
      <c r="K46" s="71">
        <v>-0.2</v>
      </c>
      <c r="L46" s="72" t="s">
        <v>299</v>
      </c>
      <c r="M46" s="74" t="s">
        <v>300</v>
      </c>
      <c r="N46" s="74" t="s">
        <v>226</v>
      </c>
      <c r="O46" s="74" t="s">
        <v>79</v>
      </c>
      <c r="P46" s="74" t="s">
        <v>301</v>
      </c>
      <c r="Q46" s="74" t="s">
        <v>45</v>
      </c>
      <c r="R46" s="56"/>
      <c r="S46" s="71">
        <v>-2.2000000000000002</v>
      </c>
      <c r="T46" s="71">
        <v>1</v>
      </c>
      <c r="U46" s="55">
        <f t="shared" si="1"/>
        <v>0.39999999999999969</v>
      </c>
    </row>
    <row r="47" spans="1:21" ht="20" customHeight="1" x14ac:dyDescent="0.15">
      <c r="A47" s="69" t="s">
        <v>3</v>
      </c>
      <c r="B47" s="124">
        <v>30</v>
      </c>
      <c r="C47" s="117">
        <v>3</v>
      </c>
      <c r="D47" s="117">
        <v>0.25</v>
      </c>
      <c r="E47" s="117">
        <v>40</v>
      </c>
      <c r="F47" s="71">
        <v>4</v>
      </c>
      <c r="G47" s="72" t="s">
        <v>298</v>
      </c>
      <c r="H47" s="71">
        <v>-7.4</v>
      </c>
      <c r="I47" s="56"/>
      <c r="J47" s="56"/>
      <c r="K47" s="71">
        <v>-0.4</v>
      </c>
      <c r="L47" s="72" t="s">
        <v>299</v>
      </c>
      <c r="M47" s="74" t="s">
        <v>300</v>
      </c>
      <c r="N47" s="74" t="s">
        <v>226</v>
      </c>
      <c r="O47" s="74" t="s">
        <v>79</v>
      </c>
      <c r="P47" s="74" t="s">
        <v>301</v>
      </c>
      <c r="Q47" s="74" t="s">
        <v>45</v>
      </c>
      <c r="R47" s="56"/>
      <c r="S47" s="71">
        <v>-7.5</v>
      </c>
      <c r="T47" s="71">
        <v>1</v>
      </c>
      <c r="U47" s="55">
        <f t="shared" si="1"/>
        <v>1.3000000000000003</v>
      </c>
    </row>
    <row r="48" spans="1:21" ht="20" customHeight="1" x14ac:dyDescent="0.15">
      <c r="A48" s="69" t="s">
        <v>3</v>
      </c>
      <c r="B48" s="124">
        <v>30</v>
      </c>
      <c r="C48" s="117">
        <v>8</v>
      </c>
      <c r="D48" s="117">
        <v>0.25</v>
      </c>
      <c r="E48" s="117">
        <v>40</v>
      </c>
      <c r="F48" s="71">
        <v>4</v>
      </c>
      <c r="G48" s="72" t="s">
        <v>298</v>
      </c>
      <c r="H48" s="71">
        <v>-2.7</v>
      </c>
      <c r="I48" s="56"/>
      <c r="J48" s="56"/>
      <c r="K48" s="71">
        <v>-0.4</v>
      </c>
      <c r="L48" s="72" t="s">
        <v>299</v>
      </c>
      <c r="M48" s="74" t="s">
        <v>300</v>
      </c>
      <c r="N48" s="74" t="s">
        <v>226</v>
      </c>
      <c r="O48" s="74" t="s">
        <v>79</v>
      </c>
      <c r="P48" s="74" t="s">
        <v>301</v>
      </c>
      <c r="Q48" s="74" t="s">
        <v>45</v>
      </c>
      <c r="R48" s="105"/>
      <c r="S48" s="71">
        <v>-3.3</v>
      </c>
      <c r="T48" s="71">
        <v>1</v>
      </c>
      <c r="U48" s="55">
        <f t="shared" si="1"/>
        <v>0.80000000000000027</v>
      </c>
    </row>
    <row r="49" spans="1:21" ht="20" customHeight="1" x14ac:dyDescent="0.15">
      <c r="A49" s="69" t="s">
        <v>3</v>
      </c>
      <c r="B49" s="124">
        <v>10</v>
      </c>
      <c r="C49" s="117">
        <v>2</v>
      </c>
      <c r="D49" s="117">
        <v>0.38</v>
      </c>
      <c r="E49" s="117">
        <v>16</v>
      </c>
      <c r="F49" s="71">
        <v>4</v>
      </c>
      <c r="G49" s="72" t="s">
        <v>298</v>
      </c>
      <c r="H49" s="71">
        <v>-8.8000000000000007</v>
      </c>
      <c r="I49" s="56"/>
      <c r="J49" s="56"/>
      <c r="K49" s="71">
        <v>0</v>
      </c>
      <c r="L49" s="72" t="s">
        <v>299</v>
      </c>
      <c r="M49" s="74" t="s">
        <v>300</v>
      </c>
      <c r="N49" s="74" t="s">
        <v>226</v>
      </c>
      <c r="O49" s="74" t="s">
        <v>79</v>
      </c>
      <c r="P49" s="74" t="s">
        <v>301</v>
      </c>
      <c r="Q49" s="74" t="s">
        <v>45</v>
      </c>
      <c r="R49" s="56"/>
      <c r="S49" s="71">
        <v>-8.6999999999999993</v>
      </c>
      <c r="T49" s="71">
        <v>1</v>
      </c>
      <c r="U49" s="55">
        <f t="shared" si="1"/>
        <v>1.1000000000000014</v>
      </c>
    </row>
    <row r="50" spans="1:21" ht="20" customHeight="1" x14ac:dyDescent="0.15">
      <c r="A50" s="69" t="s">
        <v>3</v>
      </c>
      <c r="B50" s="124">
        <v>20</v>
      </c>
      <c r="C50" s="117">
        <v>4</v>
      </c>
      <c r="D50" s="117">
        <v>0.38</v>
      </c>
      <c r="E50" s="117">
        <v>32</v>
      </c>
      <c r="F50" s="71">
        <v>4</v>
      </c>
      <c r="G50" s="72" t="s">
        <v>298</v>
      </c>
      <c r="H50" s="71">
        <v>-7.3</v>
      </c>
      <c r="I50" s="56"/>
      <c r="J50" s="56"/>
      <c r="K50" s="71">
        <v>0</v>
      </c>
      <c r="L50" s="72" t="s">
        <v>299</v>
      </c>
      <c r="M50" s="74" t="s">
        <v>300</v>
      </c>
      <c r="N50" s="74" t="s">
        <v>226</v>
      </c>
      <c r="O50" s="74" t="s">
        <v>79</v>
      </c>
      <c r="P50" s="74" t="s">
        <v>301</v>
      </c>
      <c r="Q50" s="74" t="s">
        <v>45</v>
      </c>
      <c r="R50" s="56"/>
      <c r="S50" s="71">
        <v>-7.4</v>
      </c>
      <c r="T50" s="71">
        <v>1</v>
      </c>
      <c r="U50" s="55">
        <f t="shared" si="1"/>
        <v>0.89999999999999947</v>
      </c>
    </row>
    <row r="51" spans="1:21" ht="20" customHeight="1" x14ac:dyDescent="0.15">
      <c r="A51" s="69" t="s">
        <v>3</v>
      </c>
      <c r="B51" s="124">
        <v>6</v>
      </c>
      <c r="C51" s="117">
        <v>3</v>
      </c>
      <c r="D51" s="117">
        <v>0.25</v>
      </c>
      <c r="E51" s="117">
        <v>8</v>
      </c>
      <c r="F51" s="71">
        <v>4</v>
      </c>
      <c r="G51" s="72" t="s">
        <v>298</v>
      </c>
      <c r="H51" s="71">
        <v>-5.9</v>
      </c>
      <c r="I51" s="56"/>
      <c r="J51" s="56"/>
      <c r="K51" s="71">
        <v>-0.2</v>
      </c>
      <c r="L51" s="72" t="s">
        <v>299</v>
      </c>
      <c r="M51" s="74" t="s">
        <v>300</v>
      </c>
      <c r="N51" s="74" t="s">
        <v>226</v>
      </c>
      <c r="O51" s="74" t="s">
        <v>79</v>
      </c>
      <c r="P51" s="74" t="s">
        <v>301</v>
      </c>
      <c r="Q51" s="74" t="s">
        <v>45</v>
      </c>
      <c r="R51" s="56"/>
      <c r="S51" s="71">
        <v>-6.1</v>
      </c>
      <c r="T51" s="71">
        <v>1</v>
      </c>
      <c r="U51" s="55">
        <f t="shared" si="1"/>
        <v>1.0000000000000007</v>
      </c>
    </row>
    <row r="52" spans="1:21" ht="20" customHeight="1" x14ac:dyDescent="0.15">
      <c r="A52" s="69" t="s">
        <v>3</v>
      </c>
      <c r="B52" s="124">
        <v>18</v>
      </c>
      <c r="C52" s="117">
        <v>1</v>
      </c>
      <c r="D52" s="117">
        <v>0.25</v>
      </c>
      <c r="E52" s="117">
        <v>24</v>
      </c>
      <c r="F52" s="71">
        <v>4</v>
      </c>
      <c r="G52" s="72" t="s">
        <v>298</v>
      </c>
      <c r="H52" s="71">
        <v>-9.1999999999999993</v>
      </c>
      <c r="I52" s="56"/>
      <c r="J52" s="56"/>
      <c r="K52" s="71">
        <v>-0.2</v>
      </c>
      <c r="L52" s="72" t="s">
        <v>299</v>
      </c>
      <c r="M52" s="74" t="s">
        <v>300</v>
      </c>
      <c r="N52" s="74" t="s">
        <v>226</v>
      </c>
      <c r="O52" s="74" t="s">
        <v>79</v>
      </c>
      <c r="P52" s="74" t="s">
        <v>301</v>
      </c>
      <c r="Q52" s="74" t="s">
        <v>45</v>
      </c>
      <c r="R52" s="56"/>
      <c r="S52" s="71">
        <v>-8.8000000000000007</v>
      </c>
      <c r="T52" s="71">
        <v>1</v>
      </c>
      <c r="U52" s="55">
        <f t="shared" si="1"/>
        <v>1.5999999999999985</v>
      </c>
    </row>
    <row r="53" spans="1:21" ht="20" customHeight="1" x14ac:dyDescent="0.15">
      <c r="A53" s="69" t="s">
        <v>3</v>
      </c>
      <c r="B53" s="80">
        <v>2</v>
      </c>
      <c r="C53" s="71">
        <v>4</v>
      </c>
      <c r="D53" s="71">
        <v>0.5</v>
      </c>
      <c r="E53" s="71">
        <v>4</v>
      </c>
      <c r="F53" s="71">
        <v>4</v>
      </c>
      <c r="G53" s="72" t="s">
        <v>298</v>
      </c>
      <c r="H53" s="71">
        <v>-6.2</v>
      </c>
      <c r="I53" s="56"/>
      <c r="J53" s="56"/>
      <c r="K53" s="71">
        <v>-1</v>
      </c>
      <c r="L53" s="72" t="s">
        <v>299</v>
      </c>
      <c r="M53" s="74" t="s">
        <v>300</v>
      </c>
      <c r="N53" s="74" t="s">
        <v>226</v>
      </c>
      <c r="O53" s="74" t="s">
        <v>79</v>
      </c>
      <c r="P53" s="74" t="s">
        <v>301</v>
      </c>
      <c r="Q53" s="74" t="s">
        <v>45</v>
      </c>
      <c r="R53" s="56"/>
      <c r="S53" s="71">
        <v>-6.3</v>
      </c>
      <c r="T53" s="71">
        <v>1</v>
      </c>
      <c r="U53" s="55">
        <f t="shared" si="1"/>
        <v>1.9000000000000004</v>
      </c>
    </row>
    <row r="54" spans="1:21" ht="20" customHeight="1" x14ac:dyDescent="0.15">
      <c r="A54" s="69" t="s">
        <v>3</v>
      </c>
      <c r="B54" s="80">
        <v>4</v>
      </c>
      <c r="C54" s="71">
        <v>2</v>
      </c>
      <c r="D54" s="71">
        <v>0.33</v>
      </c>
      <c r="E54" s="71">
        <v>6</v>
      </c>
      <c r="F54" s="71">
        <v>4</v>
      </c>
      <c r="G54" s="72" t="s">
        <v>298</v>
      </c>
      <c r="H54" s="71">
        <v>-6.7</v>
      </c>
      <c r="I54" s="56"/>
      <c r="J54" s="56"/>
      <c r="K54" s="71">
        <v>-1.7</v>
      </c>
      <c r="L54" s="72" t="s">
        <v>299</v>
      </c>
      <c r="M54" s="74" t="s">
        <v>300</v>
      </c>
      <c r="N54" s="74" t="s">
        <v>226</v>
      </c>
      <c r="O54" s="74" t="s">
        <v>79</v>
      </c>
      <c r="P54" s="74" t="s">
        <v>301</v>
      </c>
      <c r="Q54" s="74" t="s">
        <v>45</v>
      </c>
      <c r="R54" s="56"/>
      <c r="S54" s="71">
        <v>-7.6</v>
      </c>
      <c r="T54" s="71">
        <v>1</v>
      </c>
      <c r="U54" s="55">
        <f t="shared" si="1"/>
        <v>1.8000000000000007</v>
      </c>
    </row>
    <row r="55" spans="1:21" ht="20" customHeight="1" x14ac:dyDescent="0.15">
      <c r="A55" s="69" t="s">
        <v>3</v>
      </c>
      <c r="B55" s="80">
        <v>8</v>
      </c>
      <c r="C55" s="71">
        <v>4</v>
      </c>
      <c r="D55" s="71">
        <v>0.2</v>
      </c>
      <c r="E55" s="71">
        <v>10</v>
      </c>
      <c r="F55" s="71">
        <v>4</v>
      </c>
      <c r="G55" s="72" t="s">
        <v>298</v>
      </c>
      <c r="H55" s="71">
        <v>-5.0999999999999996</v>
      </c>
      <c r="I55" s="56"/>
      <c r="J55" s="56"/>
      <c r="K55" s="71">
        <v>-0.2</v>
      </c>
      <c r="L55" s="72" t="s">
        <v>299</v>
      </c>
      <c r="M55" s="74" t="s">
        <v>300</v>
      </c>
      <c r="N55" s="74" t="s">
        <v>226</v>
      </c>
      <c r="O55" s="74" t="s">
        <v>79</v>
      </c>
      <c r="P55" s="74" t="s">
        <v>301</v>
      </c>
      <c r="Q55" s="74" t="s">
        <v>45</v>
      </c>
      <c r="R55" s="56"/>
      <c r="S55" s="71">
        <v>-5.3</v>
      </c>
      <c r="T55" s="71">
        <v>1</v>
      </c>
      <c r="U55" s="55">
        <f t="shared" si="1"/>
        <v>0.99999999999999978</v>
      </c>
    </row>
  </sheetData>
  <mergeCells count="1">
    <mergeCell ref="A1:U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Results</vt:lpstr>
      <vt:lpstr>Ericsson - TS 4GHz</vt:lpstr>
      <vt:lpstr>Ericsson - TS 700MHz</vt:lpstr>
      <vt:lpstr>Ericsson - FDSS-SE 4GHz</vt:lpstr>
      <vt:lpstr>Ericsson - FDSS-SE 700MHz</vt:lpstr>
      <vt:lpstr>Huawei - TS 4GHz (inner)</vt:lpstr>
      <vt:lpstr>Huawei - FDSS-SE 4GHz (inner)</vt:lpstr>
      <vt:lpstr>vivo - TS 700MHz</vt:lpstr>
      <vt:lpstr>vivo - TS 4GHz</vt:lpstr>
      <vt:lpstr>vivo - FDSS-SE 700MHz</vt:lpstr>
      <vt:lpstr>vivo - FDSS-SE 4GHz</vt:lpstr>
      <vt:lpstr>Nokia - TS 4GHz (inner)</vt:lpstr>
      <vt:lpstr>Nokia - TS 4GHz (outer)</vt:lpstr>
      <vt:lpstr>Nokia - TS 700MHz (inner)</vt:lpstr>
      <vt:lpstr>Nokia - TS 700MHz (outer)</vt:lpstr>
      <vt:lpstr>Nokia - FDSS-SE 4GHz (inner)</vt:lpstr>
      <vt:lpstr>Nokia - FDSS-SE 700MHz (inner)</vt:lpstr>
      <vt:lpstr>Nokia - FDSS-SE 4GHz (outer)</vt:lpstr>
      <vt:lpstr>Nokia - FDSS-SE 700MHz (outer)</vt:lpstr>
      <vt:lpstr>Qualcomm - TS 4GHz</vt:lpstr>
      <vt:lpstr>Qualcomm - FDSS-SE 4GHz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dcterms:created xsi:type="dcterms:W3CDTF">2023-05-15T19:28:16Z</dcterms:created>
  <dcterms:modified xsi:type="dcterms:W3CDTF">2023-05-15T20:31:07Z</dcterms:modified>
</cp:coreProperties>
</file>